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4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nv-my.sharepoint.com/personal/lars_brubak_dnv_com/Documents/LARS-BRUBAK-2/PROJECTS/MARSTRUCT-Benchmark-study/Documents/Reporting-templates/"/>
    </mc:Choice>
  </mc:AlternateContent>
  <xr:revisionPtr revIDLastSave="65" documentId="8_{8F37FC3A-D9E5-4F7B-A8E1-C68133A9ADAE}" xr6:coauthVersionLast="47" xr6:coauthVersionMax="47" xr10:uidLastSave="{E84D24C0-2E2C-47B0-B374-242FE84E0F0C}"/>
  <bookViews>
    <workbookView xWindow="-120" yWindow="-120" windowWidth="29040" windowHeight="15720" xr2:uid="{1EDC44C9-65C3-4259-B8AD-B6F42E1D7B81}"/>
  </bookViews>
  <sheets>
    <sheet name="Panel 1 Example" sheetId="3" r:id="rId1"/>
    <sheet name="Panel 1" sheetId="10" r:id="rId2"/>
    <sheet name="Panel 2" sheetId="11" r:id="rId3"/>
    <sheet name="Panel 3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2" l="1"/>
  <c r="E42" i="12"/>
  <c r="D42" i="12"/>
  <c r="F41" i="12"/>
  <c r="E41" i="12"/>
  <c r="D41" i="12"/>
  <c r="F40" i="12"/>
  <c r="E40" i="12"/>
  <c r="D40" i="12"/>
  <c r="F39" i="12"/>
  <c r="E39" i="12"/>
  <c r="D39" i="12"/>
  <c r="F38" i="12"/>
  <c r="E38" i="12" s="1"/>
  <c r="D38" i="12"/>
  <c r="F37" i="12"/>
  <c r="E37" i="12"/>
  <c r="D37" i="12"/>
  <c r="F36" i="12"/>
  <c r="E36" i="12" s="1"/>
  <c r="AK5" i="12"/>
  <c r="AG5" i="12"/>
  <c r="AC5" i="12"/>
  <c r="Y5" i="12"/>
  <c r="U5" i="12"/>
  <c r="Q5" i="12"/>
  <c r="M5" i="12"/>
  <c r="F42" i="11"/>
  <c r="E42" i="11"/>
  <c r="D42" i="11"/>
  <c r="F41" i="11"/>
  <c r="E41" i="11"/>
  <c r="D41" i="11"/>
  <c r="F40" i="11"/>
  <c r="E40" i="11"/>
  <c r="D40" i="11"/>
  <c r="F39" i="11"/>
  <c r="E39" i="11" s="1"/>
  <c r="F38" i="11"/>
  <c r="E38" i="11"/>
  <c r="D38" i="11"/>
  <c r="F37" i="11"/>
  <c r="E37" i="11"/>
  <c r="D37" i="11"/>
  <c r="F36" i="11"/>
  <c r="D36" i="11" s="1"/>
  <c r="E36" i="11"/>
  <c r="AK5" i="11"/>
  <c r="AG5" i="11"/>
  <c r="AC5" i="11"/>
  <c r="Y5" i="11"/>
  <c r="U5" i="11"/>
  <c r="Q5" i="11"/>
  <c r="M5" i="11"/>
  <c r="F36" i="10"/>
  <c r="F42" i="10"/>
  <c r="F41" i="10"/>
  <c r="F40" i="10"/>
  <c r="F39" i="10"/>
  <c r="AK5" i="10"/>
  <c r="AG5" i="10"/>
  <c r="AC5" i="10"/>
  <c r="Y5" i="10"/>
  <c r="U5" i="10"/>
  <c r="F38" i="10" s="1"/>
  <c r="Q5" i="10"/>
  <c r="F37" i="10" s="1"/>
  <c r="M5" i="10"/>
  <c r="F16" i="3"/>
  <c r="F15" i="3"/>
  <c r="F14" i="3"/>
  <c r="F13" i="3"/>
  <c r="F12" i="3"/>
  <c r="F11" i="3"/>
  <c r="F10" i="3"/>
  <c r="AK5" i="3"/>
  <c r="E16" i="3" s="1"/>
  <c r="F42" i="3" s="1"/>
  <c r="E42" i="3" s="1"/>
  <c r="AG5" i="3"/>
  <c r="E15" i="3" s="1"/>
  <c r="F41" i="3" s="1"/>
  <c r="E41" i="3" s="1"/>
  <c r="AC5" i="3"/>
  <c r="E14" i="3" s="1"/>
  <c r="F40" i="3" s="1"/>
  <c r="Y5" i="3"/>
  <c r="E13" i="3" s="1"/>
  <c r="F39" i="3" s="1"/>
  <c r="E39" i="3" s="1"/>
  <c r="U5" i="3"/>
  <c r="E12" i="3" s="1"/>
  <c r="Q5" i="3"/>
  <c r="E11" i="3" s="1"/>
  <c r="M5" i="3"/>
  <c r="E10" i="3" s="1"/>
  <c r="D36" i="12" l="1"/>
  <c r="D39" i="11"/>
  <c r="D41" i="10"/>
  <c r="E41" i="10"/>
  <c r="E39" i="10"/>
  <c r="D39" i="10"/>
  <c r="E38" i="10"/>
  <c r="D38" i="10"/>
  <c r="E42" i="10"/>
  <c r="D42" i="10"/>
  <c r="E40" i="10"/>
  <c r="D40" i="10"/>
  <c r="E37" i="10"/>
  <c r="D37" i="10"/>
  <c r="E36" i="10"/>
  <c r="D36" i="10"/>
  <c r="F36" i="3"/>
  <c r="F38" i="3"/>
  <c r="F37" i="3"/>
  <c r="E37" i="3" s="1"/>
  <c r="E40" i="3"/>
  <c r="D40" i="3"/>
  <c r="E38" i="3"/>
  <c r="D38" i="3"/>
  <c r="E36" i="3"/>
  <c r="D36" i="3"/>
  <c r="D42" i="3"/>
  <c r="D41" i="3"/>
  <c r="D39" i="3"/>
  <c r="D37" i="3" l="1"/>
</calcChain>
</file>

<file path=xl/sharedStrings.xml><?xml version="1.0" encoding="utf-8"?>
<sst xmlns="http://schemas.openxmlformats.org/spreadsheetml/2006/main" count="449" uniqueCount="34">
  <si>
    <t>Load case</t>
  </si>
  <si>
    <r>
      <t>Applied S</t>
    </r>
    <r>
      <rPr>
        <b/>
        <vertAlign val="subscript"/>
        <sz val="10"/>
        <color rgb="FF000000"/>
        <rFont val="Times New Roman"/>
        <family val="1"/>
      </rPr>
      <t>x</t>
    </r>
    <r>
      <rPr>
        <b/>
        <sz val="10"/>
        <color rgb="FF000000"/>
        <rFont val="Times New Roman"/>
        <family val="1"/>
      </rPr>
      <t xml:space="preserve"> [MPa]</t>
    </r>
  </si>
  <si>
    <r>
      <t>Applied S</t>
    </r>
    <r>
      <rPr>
        <b/>
        <vertAlign val="subscript"/>
        <sz val="10"/>
        <color rgb="FF000000"/>
        <rFont val="Times New Roman"/>
        <family val="1"/>
      </rPr>
      <t>y</t>
    </r>
    <r>
      <rPr>
        <b/>
        <sz val="10"/>
        <color rgb="FF000000"/>
        <rFont val="Times New Roman"/>
        <family val="1"/>
      </rPr>
      <t xml:space="preserve"> [MPa]</t>
    </r>
  </si>
  <si>
    <t>Degree-0</t>
  </si>
  <si>
    <t>Degree-15</t>
  </si>
  <si>
    <t>Degree-30</t>
  </si>
  <si>
    <t>Degree-45</t>
  </si>
  <si>
    <t>Degree-60</t>
  </si>
  <si>
    <t>Degree-75</t>
  </si>
  <si>
    <t>Degree-90</t>
  </si>
  <si>
    <t>Computed failure mode</t>
  </si>
  <si>
    <t>Shortening Ux</t>
  </si>
  <si>
    <t>Shortening Uy</t>
  </si>
  <si>
    <t>LPF</t>
  </si>
  <si>
    <t>LPF Max</t>
  </si>
  <si>
    <t>LPF Max:</t>
  </si>
  <si>
    <t>LPF gross yield stiffener flange:</t>
  </si>
  <si>
    <t>Global elastic buckling stress (eigenvalue analysis)</t>
  </si>
  <si>
    <t>LPF (Eigenvalue)</t>
  </si>
  <si>
    <t>Researcher name:</t>
  </si>
  <si>
    <t>Institution:</t>
  </si>
  <si>
    <t>Plate no.:</t>
  </si>
  <si>
    <t>NA</t>
  </si>
  <si>
    <t>LPF gross yield stiffener flange*</t>
  </si>
  <si>
    <t>* LPF for yielding before LPF max is reached</t>
  </si>
  <si>
    <t>Plate buckling</t>
  </si>
  <si>
    <t>Nonlinear FE analysis</t>
  </si>
  <si>
    <t>Ultimate capacity</t>
  </si>
  <si>
    <t>LPF critical</t>
  </si>
  <si>
    <r>
      <t>Capacity S</t>
    </r>
    <r>
      <rPr>
        <b/>
        <vertAlign val="subscript"/>
        <sz val="10"/>
        <color rgb="FF000000"/>
        <rFont val="Times New Roman"/>
        <family val="1"/>
      </rPr>
      <t>x</t>
    </r>
    <r>
      <rPr>
        <b/>
        <sz val="10"/>
        <color rgb="FF000000"/>
        <rFont val="Times New Roman"/>
        <family val="1"/>
      </rPr>
      <t xml:space="preserve"> [MPa]</t>
    </r>
  </si>
  <si>
    <r>
      <t>Capacity S</t>
    </r>
    <r>
      <rPr>
        <b/>
        <vertAlign val="subscript"/>
        <sz val="10"/>
        <color rgb="FF000000"/>
        <rFont val="Times New Roman"/>
        <family val="1"/>
      </rPr>
      <t>y</t>
    </r>
    <r>
      <rPr>
        <b/>
        <sz val="10"/>
        <color rgb="FF000000"/>
        <rFont val="Times New Roman"/>
        <family val="1"/>
      </rPr>
      <t xml:space="preserve"> [MPa]</t>
    </r>
  </si>
  <si>
    <t>Gross yielding flange</t>
  </si>
  <si>
    <t>Failure mode</t>
  </si>
  <si>
    <t>Global elasic buckling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</si>
</sst>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vertAlign val="subscript"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3" xfId="0" applyBorder="1"/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/>
    <xf numFmtId="0" fontId="0" fillId="2" borderId="0" xfId="0" applyFill="1"/>
    <xf numFmtId="0" fontId="5" fillId="0" borderId="2" xfId="0" applyFont="1" applyBorder="1" applyAlignment="1">
      <alignment vertical="center" wrapText="1"/>
    </xf>
    <xf numFmtId="0" fontId="0" fillId="0" borderId="6" xfId="0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1" fillId="8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Example'!$K$7:$K$88</c:f>
              <c:numCache>
                <c:formatCode>General</c:formatCode>
                <c:ptCount val="8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7.5000000000000098</c:v>
                </c:pt>
                <c:pt idx="76">
                  <c:v>7.6</c:v>
                </c:pt>
                <c:pt idx="77">
                  <c:v>7.7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8.0000000000000107</c:v>
                </c:pt>
                <c:pt idx="81">
                  <c:v>8.1</c:v>
                </c:pt>
              </c:numCache>
            </c:numRef>
          </c:xVal>
          <c:yVal>
            <c:numRef>
              <c:f>'Panel 1 Example'!$M$7:$M$88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44-4F8E-8D16-90D930EB9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Example'!$L$7:$L$88</c:f>
              <c:numCache>
                <c:formatCode>General</c:formatCode>
                <c:ptCount val="82"/>
                <c:pt idx="0">
                  <c:v>0</c:v>
                </c:pt>
                <c:pt idx="1">
                  <c:v>-3.3000000000000002E-2</c:v>
                </c:pt>
                <c:pt idx="2">
                  <c:v>-6.6000000000000003E-2</c:v>
                </c:pt>
                <c:pt idx="3">
                  <c:v>-9.9000000000000005E-2</c:v>
                </c:pt>
                <c:pt idx="4">
                  <c:v>-0.13200000000000001</c:v>
                </c:pt>
                <c:pt idx="5">
                  <c:v>-0.16500000000000001</c:v>
                </c:pt>
                <c:pt idx="6">
                  <c:v>-0.19800000000000001</c:v>
                </c:pt>
                <c:pt idx="7">
                  <c:v>-0.23100000000000001</c:v>
                </c:pt>
                <c:pt idx="8">
                  <c:v>-0.26400000000000001</c:v>
                </c:pt>
                <c:pt idx="9">
                  <c:v>-0.29699999999999999</c:v>
                </c:pt>
                <c:pt idx="10">
                  <c:v>-0.33</c:v>
                </c:pt>
                <c:pt idx="11">
                  <c:v>-0.36299999999999999</c:v>
                </c:pt>
                <c:pt idx="12">
                  <c:v>-0.39600000000000002</c:v>
                </c:pt>
                <c:pt idx="13">
                  <c:v>-0.42899999999999999</c:v>
                </c:pt>
                <c:pt idx="14">
                  <c:v>-0.46200000000000002</c:v>
                </c:pt>
                <c:pt idx="15">
                  <c:v>-0.495</c:v>
                </c:pt>
                <c:pt idx="16">
                  <c:v>-0.52800000000000002</c:v>
                </c:pt>
                <c:pt idx="17">
                  <c:v>-0.56100000000000005</c:v>
                </c:pt>
                <c:pt idx="18">
                  <c:v>-0.59399999999999997</c:v>
                </c:pt>
                <c:pt idx="19">
                  <c:v>-0.627</c:v>
                </c:pt>
                <c:pt idx="20">
                  <c:v>-0.66</c:v>
                </c:pt>
                <c:pt idx="21">
                  <c:v>-0.69299999999999995</c:v>
                </c:pt>
                <c:pt idx="22">
                  <c:v>-0.72599999999999998</c:v>
                </c:pt>
                <c:pt idx="23">
                  <c:v>-0.75900000000000001</c:v>
                </c:pt>
                <c:pt idx="24">
                  <c:v>-0.79200000000000004</c:v>
                </c:pt>
                <c:pt idx="25">
                  <c:v>-0.82499999999999996</c:v>
                </c:pt>
                <c:pt idx="26">
                  <c:v>-0.85799999999999998</c:v>
                </c:pt>
                <c:pt idx="27">
                  <c:v>-0.89099999999999902</c:v>
                </c:pt>
                <c:pt idx="28">
                  <c:v>-0.92399999999999904</c:v>
                </c:pt>
                <c:pt idx="29">
                  <c:v>-0.95699999999999896</c:v>
                </c:pt>
                <c:pt idx="30">
                  <c:v>-0.98999999999999899</c:v>
                </c:pt>
                <c:pt idx="31">
                  <c:v>-1.0229999999999999</c:v>
                </c:pt>
                <c:pt idx="32">
                  <c:v>-1.056</c:v>
                </c:pt>
                <c:pt idx="33">
                  <c:v>-1.089</c:v>
                </c:pt>
                <c:pt idx="34">
                  <c:v>-1.1220000000000001</c:v>
                </c:pt>
                <c:pt idx="35">
                  <c:v>-1.155</c:v>
                </c:pt>
                <c:pt idx="36">
                  <c:v>-1.1879999999999999</c:v>
                </c:pt>
                <c:pt idx="37">
                  <c:v>-1.2210000000000001</c:v>
                </c:pt>
                <c:pt idx="38">
                  <c:v>-1.254</c:v>
                </c:pt>
                <c:pt idx="39">
                  <c:v>-1.2869999999999999</c:v>
                </c:pt>
                <c:pt idx="40">
                  <c:v>-1.32</c:v>
                </c:pt>
                <c:pt idx="41">
                  <c:v>-1.353</c:v>
                </c:pt>
                <c:pt idx="42">
                  <c:v>-1.3859999999999999</c:v>
                </c:pt>
                <c:pt idx="43">
                  <c:v>-1.419</c:v>
                </c:pt>
                <c:pt idx="44">
                  <c:v>-1.452</c:v>
                </c:pt>
                <c:pt idx="45">
                  <c:v>-1.4850000000000001</c:v>
                </c:pt>
                <c:pt idx="46">
                  <c:v>-1.518</c:v>
                </c:pt>
                <c:pt idx="47">
                  <c:v>-1.5509999999999999</c:v>
                </c:pt>
                <c:pt idx="48">
                  <c:v>-1.5840000000000001</c:v>
                </c:pt>
                <c:pt idx="49">
                  <c:v>-1.617</c:v>
                </c:pt>
                <c:pt idx="50">
                  <c:v>-1.65</c:v>
                </c:pt>
                <c:pt idx="51">
                  <c:v>-1.6830000000000001</c:v>
                </c:pt>
                <c:pt idx="52">
                  <c:v>-1.716</c:v>
                </c:pt>
                <c:pt idx="53">
                  <c:v>-1.7490000000000001</c:v>
                </c:pt>
                <c:pt idx="54">
                  <c:v>-1.782</c:v>
                </c:pt>
                <c:pt idx="55">
                  <c:v>-1.8149999999999999</c:v>
                </c:pt>
                <c:pt idx="56">
                  <c:v>-1.8480000000000001</c:v>
                </c:pt>
                <c:pt idx="57">
                  <c:v>-1.881</c:v>
                </c:pt>
                <c:pt idx="58">
                  <c:v>-1.9139999999999999</c:v>
                </c:pt>
                <c:pt idx="59">
                  <c:v>-1.9470000000000001</c:v>
                </c:pt>
                <c:pt idx="60">
                  <c:v>-1.98</c:v>
                </c:pt>
                <c:pt idx="61">
                  <c:v>-2.0129999999999999</c:v>
                </c:pt>
                <c:pt idx="62">
                  <c:v>-2.0459999999999998</c:v>
                </c:pt>
                <c:pt idx="63">
                  <c:v>-2.0790000000000002</c:v>
                </c:pt>
                <c:pt idx="64">
                  <c:v>-2.1120000000000001</c:v>
                </c:pt>
                <c:pt idx="65">
                  <c:v>-2.145</c:v>
                </c:pt>
                <c:pt idx="66">
                  <c:v>-2.1779999999999999</c:v>
                </c:pt>
                <c:pt idx="67">
                  <c:v>-2.2109999999999999</c:v>
                </c:pt>
                <c:pt idx="68">
                  <c:v>-2.2440000000000002</c:v>
                </c:pt>
                <c:pt idx="69">
                  <c:v>-2.2770000000000001</c:v>
                </c:pt>
                <c:pt idx="70">
                  <c:v>-2.31</c:v>
                </c:pt>
                <c:pt idx="71">
                  <c:v>-2.343</c:v>
                </c:pt>
                <c:pt idx="72">
                  <c:v>-2.3759999999999999</c:v>
                </c:pt>
                <c:pt idx="73">
                  <c:v>-2.4089999999999998</c:v>
                </c:pt>
                <c:pt idx="74">
                  <c:v>-2.4420000000000002</c:v>
                </c:pt>
                <c:pt idx="75">
                  <c:v>-2.4750000000000001</c:v>
                </c:pt>
                <c:pt idx="76">
                  <c:v>-2.508</c:v>
                </c:pt>
                <c:pt idx="77">
                  <c:v>-2.5409999999999999</c:v>
                </c:pt>
                <c:pt idx="78">
                  <c:v>-2.5739999999999998</c:v>
                </c:pt>
                <c:pt idx="79">
                  <c:v>-2.6070000000000002</c:v>
                </c:pt>
                <c:pt idx="80">
                  <c:v>-2.64</c:v>
                </c:pt>
                <c:pt idx="81">
                  <c:v>-2.673</c:v>
                </c:pt>
              </c:numCache>
            </c:numRef>
          </c:xVal>
          <c:yVal>
            <c:numRef>
              <c:f>'Panel 1 Example'!$M$7:$M$88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F9-48C1-860B-4E0092B2C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Example'!$O$7:$O$88</c:f>
              <c:numCache>
                <c:formatCode>General</c:formatCode>
                <c:ptCount val="8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7.5000000000000098</c:v>
                </c:pt>
                <c:pt idx="76">
                  <c:v>7.6</c:v>
                </c:pt>
                <c:pt idx="77">
                  <c:v>7.7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8.0000000000000107</c:v>
                </c:pt>
                <c:pt idx="81">
                  <c:v>8.1</c:v>
                </c:pt>
              </c:numCache>
            </c:numRef>
          </c:xVal>
          <c:yVal>
            <c:numRef>
              <c:f>'Panel 1 Example'!$Q$7:$Q$88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2F-4248-85C0-05AD54D9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Example'!$P$7:$P$88</c:f>
              <c:numCache>
                <c:formatCode>General</c:formatCode>
                <c:ptCount val="82"/>
                <c:pt idx="0">
                  <c:v>0</c:v>
                </c:pt>
                <c:pt idx="1">
                  <c:v>-3.3000000000000002E-2</c:v>
                </c:pt>
                <c:pt idx="2">
                  <c:v>-6.6000000000000003E-2</c:v>
                </c:pt>
                <c:pt idx="3">
                  <c:v>-9.9000000000000005E-2</c:v>
                </c:pt>
                <c:pt idx="4">
                  <c:v>-0.13200000000000001</c:v>
                </c:pt>
                <c:pt idx="5">
                  <c:v>-0.16500000000000001</c:v>
                </c:pt>
                <c:pt idx="6">
                  <c:v>-0.19800000000000001</c:v>
                </c:pt>
                <c:pt idx="7">
                  <c:v>-0.23100000000000001</c:v>
                </c:pt>
                <c:pt idx="8">
                  <c:v>-0.26400000000000001</c:v>
                </c:pt>
                <c:pt idx="9">
                  <c:v>-0.29699999999999999</c:v>
                </c:pt>
                <c:pt idx="10">
                  <c:v>-0.33</c:v>
                </c:pt>
                <c:pt idx="11">
                  <c:v>-0.36299999999999999</c:v>
                </c:pt>
                <c:pt idx="12">
                  <c:v>-0.39600000000000002</c:v>
                </c:pt>
                <c:pt idx="13">
                  <c:v>-0.42899999999999999</c:v>
                </c:pt>
                <c:pt idx="14">
                  <c:v>-0.46200000000000002</c:v>
                </c:pt>
                <c:pt idx="15">
                  <c:v>-0.495</c:v>
                </c:pt>
                <c:pt idx="16">
                  <c:v>-0.52800000000000002</c:v>
                </c:pt>
                <c:pt idx="17">
                  <c:v>-0.56100000000000005</c:v>
                </c:pt>
                <c:pt idx="18">
                  <c:v>-0.59399999999999997</c:v>
                </c:pt>
                <c:pt idx="19">
                  <c:v>-0.627</c:v>
                </c:pt>
                <c:pt idx="20">
                  <c:v>-0.66</c:v>
                </c:pt>
                <c:pt idx="21">
                  <c:v>-0.69299999999999995</c:v>
                </c:pt>
                <c:pt idx="22">
                  <c:v>-0.72599999999999998</c:v>
                </c:pt>
                <c:pt idx="23">
                  <c:v>-0.75900000000000001</c:v>
                </c:pt>
                <c:pt idx="24">
                  <c:v>-0.79200000000000004</c:v>
                </c:pt>
                <c:pt idx="25">
                  <c:v>-0.82499999999999996</c:v>
                </c:pt>
                <c:pt idx="26">
                  <c:v>-0.85799999999999998</c:v>
                </c:pt>
                <c:pt idx="27">
                  <c:v>-0.89099999999999902</c:v>
                </c:pt>
                <c:pt idx="28">
                  <c:v>-0.92399999999999904</c:v>
                </c:pt>
                <c:pt idx="29">
                  <c:v>-0.95699999999999896</c:v>
                </c:pt>
                <c:pt idx="30">
                  <c:v>-0.98999999999999899</c:v>
                </c:pt>
                <c:pt idx="31">
                  <c:v>-1.0229999999999999</c:v>
                </c:pt>
                <c:pt idx="32">
                  <c:v>-1.056</c:v>
                </c:pt>
                <c:pt idx="33">
                  <c:v>-1.089</c:v>
                </c:pt>
                <c:pt idx="34">
                  <c:v>-1.1220000000000001</c:v>
                </c:pt>
                <c:pt idx="35">
                  <c:v>-1.155</c:v>
                </c:pt>
                <c:pt idx="36">
                  <c:v>-1.1879999999999999</c:v>
                </c:pt>
                <c:pt idx="37">
                  <c:v>-1.2210000000000001</c:v>
                </c:pt>
                <c:pt idx="38">
                  <c:v>-1.254</c:v>
                </c:pt>
                <c:pt idx="39">
                  <c:v>-1.2869999999999999</c:v>
                </c:pt>
                <c:pt idx="40">
                  <c:v>-1.32</c:v>
                </c:pt>
                <c:pt idx="41">
                  <c:v>-1.353</c:v>
                </c:pt>
                <c:pt idx="42">
                  <c:v>-1.3859999999999999</c:v>
                </c:pt>
                <c:pt idx="43">
                  <c:v>-1.419</c:v>
                </c:pt>
                <c:pt idx="44">
                  <c:v>-1.452</c:v>
                </c:pt>
                <c:pt idx="45">
                  <c:v>-1.4850000000000001</c:v>
                </c:pt>
                <c:pt idx="46">
                  <c:v>-1.518</c:v>
                </c:pt>
                <c:pt idx="47">
                  <c:v>-1.5509999999999999</c:v>
                </c:pt>
                <c:pt idx="48">
                  <c:v>-1.5840000000000001</c:v>
                </c:pt>
                <c:pt idx="49">
                  <c:v>-1.617</c:v>
                </c:pt>
                <c:pt idx="50">
                  <c:v>-1.65</c:v>
                </c:pt>
                <c:pt idx="51">
                  <c:v>-1.6830000000000001</c:v>
                </c:pt>
                <c:pt idx="52">
                  <c:v>-1.716</c:v>
                </c:pt>
                <c:pt idx="53">
                  <c:v>-1.7490000000000001</c:v>
                </c:pt>
                <c:pt idx="54">
                  <c:v>-1.782</c:v>
                </c:pt>
                <c:pt idx="55">
                  <c:v>-1.8149999999999999</c:v>
                </c:pt>
                <c:pt idx="56">
                  <c:v>-1.8480000000000001</c:v>
                </c:pt>
                <c:pt idx="57">
                  <c:v>-1.881</c:v>
                </c:pt>
                <c:pt idx="58">
                  <c:v>-1.9139999999999999</c:v>
                </c:pt>
                <c:pt idx="59">
                  <c:v>-1.9470000000000001</c:v>
                </c:pt>
                <c:pt idx="60">
                  <c:v>-1.98</c:v>
                </c:pt>
                <c:pt idx="61">
                  <c:v>-2.0129999999999999</c:v>
                </c:pt>
                <c:pt idx="62">
                  <c:v>-2.0459999999999998</c:v>
                </c:pt>
                <c:pt idx="63">
                  <c:v>-2.0790000000000002</c:v>
                </c:pt>
                <c:pt idx="64">
                  <c:v>-2.1120000000000001</c:v>
                </c:pt>
                <c:pt idx="65">
                  <c:v>-2.145</c:v>
                </c:pt>
                <c:pt idx="66">
                  <c:v>-2.1779999999999999</c:v>
                </c:pt>
                <c:pt idx="67">
                  <c:v>-2.2109999999999999</c:v>
                </c:pt>
                <c:pt idx="68">
                  <c:v>-2.2440000000000002</c:v>
                </c:pt>
                <c:pt idx="69">
                  <c:v>-2.2770000000000001</c:v>
                </c:pt>
                <c:pt idx="70">
                  <c:v>-2.31</c:v>
                </c:pt>
                <c:pt idx="71">
                  <c:v>-2.343</c:v>
                </c:pt>
                <c:pt idx="72">
                  <c:v>-2.3759999999999999</c:v>
                </c:pt>
                <c:pt idx="73">
                  <c:v>-2.4089999999999998</c:v>
                </c:pt>
                <c:pt idx="74">
                  <c:v>-2.4420000000000002</c:v>
                </c:pt>
                <c:pt idx="75">
                  <c:v>-2.4750000000000001</c:v>
                </c:pt>
                <c:pt idx="76">
                  <c:v>-2.508</c:v>
                </c:pt>
                <c:pt idx="77">
                  <c:v>-2.5409999999999999</c:v>
                </c:pt>
                <c:pt idx="78">
                  <c:v>-2.5739999999999998</c:v>
                </c:pt>
                <c:pt idx="79">
                  <c:v>-2.6070000000000002</c:v>
                </c:pt>
                <c:pt idx="80">
                  <c:v>-2.64</c:v>
                </c:pt>
                <c:pt idx="81">
                  <c:v>-2.673</c:v>
                </c:pt>
              </c:numCache>
            </c:numRef>
          </c:xVal>
          <c:yVal>
            <c:numRef>
              <c:f>'Panel 1 Example'!$Q$7:$Q$88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2B-4F1B-BBD2-7ED74BBDE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Example'!$S$7:$S$88</c:f>
              <c:numCache>
                <c:formatCode>General</c:formatCode>
                <c:ptCount val="8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7.5000000000000098</c:v>
                </c:pt>
                <c:pt idx="76">
                  <c:v>7.6</c:v>
                </c:pt>
                <c:pt idx="77">
                  <c:v>7.7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8.0000000000000107</c:v>
                </c:pt>
                <c:pt idx="81">
                  <c:v>8.1</c:v>
                </c:pt>
              </c:numCache>
            </c:numRef>
          </c:xVal>
          <c:yVal>
            <c:numRef>
              <c:f>'Panel 1 Example'!$U$7:$U$88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F4-4E63-95A5-6E556AC06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Example'!$T$7:$T$88</c:f>
              <c:numCache>
                <c:formatCode>General</c:formatCode>
                <c:ptCount val="82"/>
                <c:pt idx="0">
                  <c:v>0</c:v>
                </c:pt>
                <c:pt idx="1">
                  <c:v>-3.3000000000000002E-2</c:v>
                </c:pt>
                <c:pt idx="2">
                  <c:v>-6.6000000000000003E-2</c:v>
                </c:pt>
                <c:pt idx="3">
                  <c:v>-9.9000000000000005E-2</c:v>
                </c:pt>
                <c:pt idx="4">
                  <c:v>-0.13200000000000001</c:v>
                </c:pt>
                <c:pt idx="5">
                  <c:v>-0.16500000000000001</c:v>
                </c:pt>
                <c:pt idx="6">
                  <c:v>-0.19800000000000001</c:v>
                </c:pt>
                <c:pt idx="7">
                  <c:v>-0.23100000000000001</c:v>
                </c:pt>
                <c:pt idx="8">
                  <c:v>-0.26400000000000001</c:v>
                </c:pt>
                <c:pt idx="9">
                  <c:v>-0.29699999999999999</c:v>
                </c:pt>
                <c:pt idx="10">
                  <c:v>-0.33</c:v>
                </c:pt>
                <c:pt idx="11">
                  <c:v>-0.36299999999999999</c:v>
                </c:pt>
                <c:pt idx="12">
                  <c:v>-0.39600000000000002</c:v>
                </c:pt>
                <c:pt idx="13">
                  <c:v>-0.42899999999999999</c:v>
                </c:pt>
                <c:pt idx="14">
                  <c:v>-0.46200000000000002</c:v>
                </c:pt>
                <c:pt idx="15">
                  <c:v>-0.495</c:v>
                </c:pt>
                <c:pt idx="16">
                  <c:v>-0.52800000000000002</c:v>
                </c:pt>
                <c:pt idx="17">
                  <c:v>-0.56100000000000005</c:v>
                </c:pt>
                <c:pt idx="18">
                  <c:v>-0.59399999999999997</c:v>
                </c:pt>
                <c:pt idx="19">
                  <c:v>-0.627</c:v>
                </c:pt>
                <c:pt idx="20">
                  <c:v>-0.66</c:v>
                </c:pt>
                <c:pt idx="21">
                  <c:v>-0.69299999999999995</c:v>
                </c:pt>
                <c:pt idx="22">
                  <c:v>-0.72599999999999998</c:v>
                </c:pt>
                <c:pt idx="23">
                  <c:v>-0.75900000000000001</c:v>
                </c:pt>
                <c:pt idx="24">
                  <c:v>-0.79200000000000004</c:v>
                </c:pt>
                <c:pt idx="25">
                  <c:v>-0.82499999999999996</c:v>
                </c:pt>
                <c:pt idx="26">
                  <c:v>-0.85799999999999998</c:v>
                </c:pt>
                <c:pt idx="27">
                  <c:v>-0.89099999999999902</c:v>
                </c:pt>
                <c:pt idx="28">
                  <c:v>-0.92399999999999904</c:v>
                </c:pt>
                <c:pt idx="29">
                  <c:v>-0.95699999999999896</c:v>
                </c:pt>
                <c:pt idx="30">
                  <c:v>-0.98999999999999899</c:v>
                </c:pt>
                <c:pt idx="31">
                  <c:v>-1.0229999999999999</c:v>
                </c:pt>
                <c:pt idx="32">
                  <c:v>-1.056</c:v>
                </c:pt>
                <c:pt idx="33">
                  <c:v>-1.089</c:v>
                </c:pt>
                <c:pt idx="34">
                  <c:v>-1.1220000000000001</c:v>
                </c:pt>
                <c:pt idx="35">
                  <c:v>-1.155</c:v>
                </c:pt>
                <c:pt idx="36">
                  <c:v>-1.1879999999999999</c:v>
                </c:pt>
                <c:pt idx="37">
                  <c:v>-1.2210000000000001</c:v>
                </c:pt>
                <c:pt idx="38">
                  <c:v>-1.254</c:v>
                </c:pt>
                <c:pt idx="39">
                  <c:v>-1.2869999999999999</c:v>
                </c:pt>
                <c:pt idx="40">
                  <c:v>-1.32</c:v>
                </c:pt>
                <c:pt idx="41">
                  <c:v>-1.353</c:v>
                </c:pt>
                <c:pt idx="42">
                  <c:v>-1.3859999999999999</c:v>
                </c:pt>
                <c:pt idx="43">
                  <c:v>-1.419</c:v>
                </c:pt>
                <c:pt idx="44">
                  <c:v>-1.452</c:v>
                </c:pt>
                <c:pt idx="45">
                  <c:v>-1.4850000000000001</c:v>
                </c:pt>
                <c:pt idx="46">
                  <c:v>-1.518</c:v>
                </c:pt>
                <c:pt idx="47">
                  <c:v>-1.5509999999999999</c:v>
                </c:pt>
                <c:pt idx="48">
                  <c:v>-1.5840000000000001</c:v>
                </c:pt>
                <c:pt idx="49">
                  <c:v>-1.617</c:v>
                </c:pt>
                <c:pt idx="50">
                  <c:v>-1.65</c:v>
                </c:pt>
                <c:pt idx="51">
                  <c:v>-1.6830000000000001</c:v>
                </c:pt>
                <c:pt idx="52">
                  <c:v>-1.716</c:v>
                </c:pt>
                <c:pt idx="53">
                  <c:v>-1.7490000000000001</c:v>
                </c:pt>
                <c:pt idx="54">
                  <c:v>-1.782</c:v>
                </c:pt>
                <c:pt idx="55">
                  <c:v>-1.8149999999999999</c:v>
                </c:pt>
                <c:pt idx="56">
                  <c:v>-1.8480000000000001</c:v>
                </c:pt>
                <c:pt idx="57">
                  <c:v>-1.881</c:v>
                </c:pt>
                <c:pt idx="58">
                  <c:v>-1.9139999999999999</c:v>
                </c:pt>
                <c:pt idx="59">
                  <c:v>-1.9470000000000001</c:v>
                </c:pt>
                <c:pt idx="60">
                  <c:v>-1.98</c:v>
                </c:pt>
                <c:pt idx="61">
                  <c:v>-2.0129999999999999</c:v>
                </c:pt>
                <c:pt idx="62">
                  <c:v>-2.0459999999999998</c:v>
                </c:pt>
                <c:pt idx="63">
                  <c:v>-2.0790000000000002</c:v>
                </c:pt>
                <c:pt idx="64">
                  <c:v>-2.1120000000000001</c:v>
                </c:pt>
                <c:pt idx="65">
                  <c:v>-2.145</c:v>
                </c:pt>
                <c:pt idx="66">
                  <c:v>-2.1779999999999999</c:v>
                </c:pt>
                <c:pt idx="67">
                  <c:v>-2.2109999999999999</c:v>
                </c:pt>
                <c:pt idx="68">
                  <c:v>-2.2440000000000002</c:v>
                </c:pt>
                <c:pt idx="69">
                  <c:v>-2.2770000000000001</c:v>
                </c:pt>
                <c:pt idx="70">
                  <c:v>-2.31</c:v>
                </c:pt>
                <c:pt idx="71">
                  <c:v>-2.343</c:v>
                </c:pt>
                <c:pt idx="72">
                  <c:v>-2.3759999999999999</c:v>
                </c:pt>
                <c:pt idx="73">
                  <c:v>-2.4089999999999998</c:v>
                </c:pt>
                <c:pt idx="74">
                  <c:v>-2.4420000000000002</c:v>
                </c:pt>
                <c:pt idx="75">
                  <c:v>-2.4750000000000001</c:v>
                </c:pt>
                <c:pt idx="76">
                  <c:v>-2.508</c:v>
                </c:pt>
                <c:pt idx="77">
                  <c:v>-2.5409999999999999</c:v>
                </c:pt>
                <c:pt idx="78">
                  <c:v>-2.5739999999999998</c:v>
                </c:pt>
                <c:pt idx="79">
                  <c:v>-2.6070000000000002</c:v>
                </c:pt>
                <c:pt idx="80">
                  <c:v>-2.64</c:v>
                </c:pt>
                <c:pt idx="81">
                  <c:v>-2.673</c:v>
                </c:pt>
              </c:numCache>
            </c:numRef>
          </c:xVal>
          <c:yVal>
            <c:numRef>
              <c:f>'Panel 1 Example'!$U$7:$U$88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76-4BB4-97EE-62C2D875A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Example'!$W$7:$W$88</c:f>
              <c:numCache>
                <c:formatCode>General</c:formatCode>
                <c:ptCount val="8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7.5000000000000098</c:v>
                </c:pt>
                <c:pt idx="76">
                  <c:v>7.6</c:v>
                </c:pt>
                <c:pt idx="77">
                  <c:v>7.7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8.0000000000000107</c:v>
                </c:pt>
                <c:pt idx="81">
                  <c:v>8.1</c:v>
                </c:pt>
              </c:numCache>
            </c:numRef>
          </c:xVal>
          <c:yVal>
            <c:numRef>
              <c:f>'Panel 1 Example'!$Y$7:$Y$88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DC-41E4-A510-FFED99CF9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Example'!$X$7:$X$88</c:f>
              <c:numCache>
                <c:formatCode>General</c:formatCode>
                <c:ptCount val="82"/>
                <c:pt idx="0">
                  <c:v>0</c:v>
                </c:pt>
                <c:pt idx="1">
                  <c:v>-3.3000000000000002E-2</c:v>
                </c:pt>
                <c:pt idx="2">
                  <c:v>-6.6000000000000003E-2</c:v>
                </c:pt>
                <c:pt idx="3">
                  <c:v>-9.9000000000000005E-2</c:v>
                </c:pt>
                <c:pt idx="4">
                  <c:v>-0.13200000000000001</c:v>
                </c:pt>
                <c:pt idx="5">
                  <c:v>-0.16500000000000001</c:v>
                </c:pt>
                <c:pt idx="6">
                  <c:v>-0.19800000000000001</c:v>
                </c:pt>
                <c:pt idx="7">
                  <c:v>-0.23100000000000001</c:v>
                </c:pt>
                <c:pt idx="8">
                  <c:v>-0.26400000000000001</c:v>
                </c:pt>
                <c:pt idx="9">
                  <c:v>-0.29699999999999999</c:v>
                </c:pt>
                <c:pt idx="10">
                  <c:v>-0.33</c:v>
                </c:pt>
                <c:pt idx="11">
                  <c:v>-0.36299999999999999</c:v>
                </c:pt>
                <c:pt idx="12">
                  <c:v>-0.39600000000000002</c:v>
                </c:pt>
                <c:pt idx="13">
                  <c:v>-0.42899999999999999</c:v>
                </c:pt>
                <c:pt idx="14">
                  <c:v>-0.46200000000000002</c:v>
                </c:pt>
                <c:pt idx="15">
                  <c:v>-0.495</c:v>
                </c:pt>
                <c:pt idx="16">
                  <c:v>-0.52800000000000002</c:v>
                </c:pt>
                <c:pt idx="17">
                  <c:v>-0.56100000000000005</c:v>
                </c:pt>
                <c:pt idx="18">
                  <c:v>-0.59399999999999997</c:v>
                </c:pt>
                <c:pt idx="19">
                  <c:v>-0.627</c:v>
                </c:pt>
                <c:pt idx="20">
                  <c:v>-0.66</c:v>
                </c:pt>
                <c:pt idx="21">
                  <c:v>-0.69299999999999995</c:v>
                </c:pt>
                <c:pt idx="22">
                  <c:v>-0.72599999999999998</c:v>
                </c:pt>
                <c:pt idx="23">
                  <c:v>-0.75900000000000001</c:v>
                </c:pt>
                <c:pt idx="24">
                  <c:v>-0.79200000000000004</c:v>
                </c:pt>
                <c:pt idx="25">
                  <c:v>-0.82499999999999996</c:v>
                </c:pt>
                <c:pt idx="26">
                  <c:v>-0.85799999999999998</c:v>
                </c:pt>
                <c:pt idx="27">
                  <c:v>-0.89099999999999902</c:v>
                </c:pt>
                <c:pt idx="28">
                  <c:v>-0.92399999999999904</c:v>
                </c:pt>
                <c:pt idx="29">
                  <c:v>-0.95699999999999896</c:v>
                </c:pt>
                <c:pt idx="30">
                  <c:v>-0.98999999999999899</c:v>
                </c:pt>
                <c:pt idx="31">
                  <c:v>-1.0229999999999999</c:v>
                </c:pt>
                <c:pt idx="32">
                  <c:v>-1.056</c:v>
                </c:pt>
                <c:pt idx="33">
                  <c:v>-1.089</c:v>
                </c:pt>
                <c:pt idx="34">
                  <c:v>-1.1220000000000001</c:v>
                </c:pt>
                <c:pt idx="35">
                  <c:v>-1.155</c:v>
                </c:pt>
                <c:pt idx="36">
                  <c:v>-1.1879999999999999</c:v>
                </c:pt>
                <c:pt idx="37">
                  <c:v>-1.2210000000000001</c:v>
                </c:pt>
                <c:pt idx="38">
                  <c:v>-1.254</c:v>
                </c:pt>
                <c:pt idx="39">
                  <c:v>-1.2869999999999999</c:v>
                </c:pt>
                <c:pt idx="40">
                  <c:v>-1.32</c:v>
                </c:pt>
                <c:pt idx="41">
                  <c:v>-1.353</c:v>
                </c:pt>
                <c:pt idx="42">
                  <c:v>-1.3859999999999999</c:v>
                </c:pt>
                <c:pt idx="43">
                  <c:v>-1.419</c:v>
                </c:pt>
                <c:pt idx="44">
                  <c:v>-1.452</c:v>
                </c:pt>
                <c:pt idx="45">
                  <c:v>-1.4850000000000001</c:v>
                </c:pt>
                <c:pt idx="46">
                  <c:v>-1.518</c:v>
                </c:pt>
                <c:pt idx="47">
                  <c:v>-1.5509999999999999</c:v>
                </c:pt>
                <c:pt idx="48">
                  <c:v>-1.5840000000000001</c:v>
                </c:pt>
                <c:pt idx="49">
                  <c:v>-1.617</c:v>
                </c:pt>
                <c:pt idx="50">
                  <c:v>-1.65</c:v>
                </c:pt>
                <c:pt idx="51">
                  <c:v>-1.6830000000000001</c:v>
                </c:pt>
                <c:pt idx="52">
                  <c:v>-1.716</c:v>
                </c:pt>
                <c:pt idx="53">
                  <c:v>-1.7490000000000001</c:v>
                </c:pt>
                <c:pt idx="54">
                  <c:v>-1.782</c:v>
                </c:pt>
                <c:pt idx="55">
                  <c:v>-1.8149999999999999</c:v>
                </c:pt>
                <c:pt idx="56">
                  <c:v>-1.8480000000000001</c:v>
                </c:pt>
                <c:pt idx="57">
                  <c:v>-1.881</c:v>
                </c:pt>
                <c:pt idx="58">
                  <c:v>-1.9139999999999999</c:v>
                </c:pt>
                <c:pt idx="59">
                  <c:v>-1.9470000000000001</c:v>
                </c:pt>
                <c:pt idx="60">
                  <c:v>-1.98</c:v>
                </c:pt>
                <c:pt idx="61">
                  <c:v>-2.0129999999999999</c:v>
                </c:pt>
                <c:pt idx="62">
                  <c:v>-2.0459999999999998</c:v>
                </c:pt>
                <c:pt idx="63">
                  <c:v>-2.0790000000000002</c:v>
                </c:pt>
                <c:pt idx="64">
                  <c:v>-2.1120000000000001</c:v>
                </c:pt>
                <c:pt idx="65">
                  <c:v>-2.145</c:v>
                </c:pt>
                <c:pt idx="66">
                  <c:v>-2.1779999999999999</c:v>
                </c:pt>
                <c:pt idx="67">
                  <c:v>-2.2109999999999999</c:v>
                </c:pt>
                <c:pt idx="68">
                  <c:v>-2.2440000000000002</c:v>
                </c:pt>
                <c:pt idx="69">
                  <c:v>-2.2770000000000001</c:v>
                </c:pt>
                <c:pt idx="70">
                  <c:v>-2.31</c:v>
                </c:pt>
                <c:pt idx="71">
                  <c:v>-2.343</c:v>
                </c:pt>
                <c:pt idx="72">
                  <c:v>-2.3759999999999999</c:v>
                </c:pt>
                <c:pt idx="73">
                  <c:v>-2.4089999999999998</c:v>
                </c:pt>
                <c:pt idx="74">
                  <c:v>-2.4420000000000002</c:v>
                </c:pt>
                <c:pt idx="75">
                  <c:v>-2.4750000000000001</c:v>
                </c:pt>
                <c:pt idx="76">
                  <c:v>-2.508</c:v>
                </c:pt>
                <c:pt idx="77">
                  <c:v>-2.5409999999999999</c:v>
                </c:pt>
                <c:pt idx="78">
                  <c:v>-2.5739999999999998</c:v>
                </c:pt>
                <c:pt idx="79">
                  <c:v>-2.6070000000000002</c:v>
                </c:pt>
                <c:pt idx="80">
                  <c:v>-2.64</c:v>
                </c:pt>
                <c:pt idx="81">
                  <c:v>-2.673</c:v>
                </c:pt>
              </c:numCache>
            </c:numRef>
          </c:xVal>
          <c:yVal>
            <c:numRef>
              <c:f>'Panel 1 Example'!$Y$7:$Y$88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AA-47A1-A94A-E9D5927BD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Example'!$AA$7:$AA$88</c:f>
              <c:numCache>
                <c:formatCode>General</c:formatCode>
                <c:ptCount val="8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7.5000000000000098</c:v>
                </c:pt>
                <c:pt idx="76">
                  <c:v>7.6</c:v>
                </c:pt>
                <c:pt idx="77">
                  <c:v>7.7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8.0000000000000107</c:v>
                </c:pt>
                <c:pt idx="81">
                  <c:v>8.1</c:v>
                </c:pt>
              </c:numCache>
            </c:numRef>
          </c:xVal>
          <c:yVal>
            <c:numRef>
              <c:f>'Panel 1 Example'!$AC$7:$AC$88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12-43D7-9D4D-7CA1A9589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Example'!$AB$7:$AB$88</c:f>
              <c:numCache>
                <c:formatCode>General</c:formatCode>
                <c:ptCount val="82"/>
                <c:pt idx="0">
                  <c:v>0</c:v>
                </c:pt>
                <c:pt idx="1">
                  <c:v>-3.3000000000000002E-2</c:v>
                </c:pt>
                <c:pt idx="2">
                  <c:v>-6.6000000000000003E-2</c:v>
                </c:pt>
                <c:pt idx="3">
                  <c:v>-9.9000000000000005E-2</c:v>
                </c:pt>
                <c:pt idx="4">
                  <c:v>-0.13200000000000001</c:v>
                </c:pt>
                <c:pt idx="5">
                  <c:v>-0.16500000000000001</c:v>
                </c:pt>
                <c:pt idx="6">
                  <c:v>-0.19800000000000001</c:v>
                </c:pt>
                <c:pt idx="7">
                  <c:v>-0.23100000000000001</c:v>
                </c:pt>
                <c:pt idx="8">
                  <c:v>-0.26400000000000001</c:v>
                </c:pt>
                <c:pt idx="9">
                  <c:v>-0.29699999999999999</c:v>
                </c:pt>
                <c:pt idx="10">
                  <c:v>-0.33</c:v>
                </c:pt>
                <c:pt idx="11">
                  <c:v>-0.36299999999999999</c:v>
                </c:pt>
                <c:pt idx="12">
                  <c:v>-0.39600000000000002</c:v>
                </c:pt>
                <c:pt idx="13">
                  <c:v>-0.42899999999999999</c:v>
                </c:pt>
                <c:pt idx="14">
                  <c:v>-0.46200000000000002</c:v>
                </c:pt>
                <c:pt idx="15">
                  <c:v>-0.495</c:v>
                </c:pt>
                <c:pt idx="16">
                  <c:v>-0.52800000000000002</c:v>
                </c:pt>
                <c:pt idx="17">
                  <c:v>-0.56100000000000005</c:v>
                </c:pt>
                <c:pt idx="18">
                  <c:v>-0.59399999999999997</c:v>
                </c:pt>
                <c:pt idx="19">
                  <c:v>-0.627</c:v>
                </c:pt>
                <c:pt idx="20">
                  <c:v>-0.66</c:v>
                </c:pt>
                <c:pt idx="21">
                  <c:v>-0.69299999999999995</c:v>
                </c:pt>
                <c:pt idx="22">
                  <c:v>-0.72599999999999998</c:v>
                </c:pt>
                <c:pt idx="23">
                  <c:v>-0.75900000000000001</c:v>
                </c:pt>
                <c:pt idx="24">
                  <c:v>-0.79200000000000004</c:v>
                </c:pt>
                <c:pt idx="25">
                  <c:v>-0.82499999999999996</c:v>
                </c:pt>
                <c:pt idx="26">
                  <c:v>-0.85799999999999998</c:v>
                </c:pt>
                <c:pt idx="27">
                  <c:v>-0.89099999999999902</c:v>
                </c:pt>
                <c:pt idx="28">
                  <c:v>-0.92399999999999904</c:v>
                </c:pt>
                <c:pt idx="29">
                  <c:v>-0.95699999999999896</c:v>
                </c:pt>
                <c:pt idx="30">
                  <c:v>-0.98999999999999899</c:v>
                </c:pt>
                <c:pt idx="31">
                  <c:v>-1.0229999999999999</c:v>
                </c:pt>
                <c:pt idx="32">
                  <c:v>-1.056</c:v>
                </c:pt>
                <c:pt idx="33">
                  <c:v>-1.089</c:v>
                </c:pt>
                <c:pt idx="34">
                  <c:v>-1.1220000000000001</c:v>
                </c:pt>
                <c:pt idx="35">
                  <c:v>-1.155</c:v>
                </c:pt>
                <c:pt idx="36">
                  <c:v>-1.1879999999999999</c:v>
                </c:pt>
                <c:pt idx="37">
                  <c:v>-1.2210000000000001</c:v>
                </c:pt>
                <c:pt idx="38">
                  <c:v>-1.254</c:v>
                </c:pt>
                <c:pt idx="39">
                  <c:v>-1.2869999999999999</c:v>
                </c:pt>
                <c:pt idx="40">
                  <c:v>-1.32</c:v>
                </c:pt>
                <c:pt idx="41">
                  <c:v>-1.353</c:v>
                </c:pt>
                <c:pt idx="42">
                  <c:v>-1.3859999999999999</c:v>
                </c:pt>
                <c:pt idx="43">
                  <c:v>-1.419</c:v>
                </c:pt>
                <c:pt idx="44">
                  <c:v>-1.452</c:v>
                </c:pt>
                <c:pt idx="45">
                  <c:v>-1.4850000000000001</c:v>
                </c:pt>
                <c:pt idx="46">
                  <c:v>-1.518</c:v>
                </c:pt>
                <c:pt idx="47">
                  <c:v>-1.5509999999999999</c:v>
                </c:pt>
                <c:pt idx="48">
                  <c:v>-1.5840000000000001</c:v>
                </c:pt>
                <c:pt idx="49">
                  <c:v>-1.617</c:v>
                </c:pt>
                <c:pt idx="50">
                  <c:v>-1.65</c:v>
                </c:pt>
                <c:pt idx="51">
                  <c:v>-1.6830000000000001</c:v>
                </c:pt>
                <c:pt idx="52">
                  <c:v>-1.716</c:v>
                </c:pt>
                <c:pt idx="53">
                  <c:v>-1.7490000000000001</c:v>
                </c:pt>
                <c:pt idx="54">
                  <c:v>-1.782</c:v>
                </c:pt>
                <c:pt idx="55">
                  <c:v>-1.8149999999999999</c:v>
                </c:pt>
                <c:pt idx="56">
                  <c:v>-1.8480000000000001</c:v>
                </c:pt>
                <c:pt idx="57">
                  <c:v>-1.881</c:v>
                </c:pt>
                <c:pt idx="58">
                  <c:v>-1.9139999999999999</c:v>
                </c:pt>
                <c:pt idx="59">
                  <c:v>-1.9470000000000001</c:v>
                </c:pt>
                <c:pt idx="60">
                  <c:v>-1.98</c:v>
                </c:pt>
                <c:pt idx="61">
                  <c:v>-2.0129999999999999</c:v>
                </c:pt>
                <c:pt idx="62">
                  <c:v>-2.0459999999999998</c:v>
                </c:pt>
                <c:pt idx="63">
                  <c:v>-2.0790000000000002</c:v>
                </c:pt>
                <c:pt idx="64">
                  <c:v>-2.1120000000000001</c:v>
                </c:pt>
                <c:pt idx="65">
                  <c:v>-2.145</c:v>
                </c:pt>
                <c:pt idx="66">
                  <c:v>-2.1779999999999999</c:v>
                </c:pt>
                <c:pt idx="67">
                  <c:v>-2.2109999999999999</c:v>
                </c:pt>
                <c:pt idx="68">
                  <c:v>-2.2440000000000002</c:v>
                </c:pt>
                <c:pt idx="69">
                  <c:v>-2.2770000000000001</c:v>
                </c:pt>
                <c:pt idx="70">
                  <c:v>-2.31</c:v>
                </c:pt>
                <c:pt idx="71">
                  <c:v>-2.343</c:v>
                </c:pt>
                <c:pt idx="72">
                  <c:v>-2.3759999999999999</c:v>
                </c:pt>
                <c:pt idx="73">
                  <c:v>-2.4089999999999998</c:v>
                </c:pt>
                <c:pt idx="74">
                  <c:v>-2.4420000000000002</c:v>
                </c:pt>
                <c:pt idx="75">
                  <c:v>-2.4750000000000001</c:v>
                </c:pt>
                <c:pt idx="76">
                  <c:v>-2.508</c:v>
                </c:pt>
                <c:pt idx="77">
                  <c:v>-2.5409999999999999</c:v>
                </c:pt>
                <c:pt idx="78">
                  <c:v>-2.5739999999999998</c:v>
                </c:pt>
                <c:pt idx="79">
                  <c:v>-2.6070000000000002</c:v>
                </c:pt>
                <c:pt idx="80">
                  <c:v>-2.64</c:v>
                </c:pt>
                <c:pt idx="81">
                  <c:v>-2.673</c:v>
                </c:pt>
              </c:numCache>
            </c:numRef>
          </c:xVal>
          <c:yVal>
            <c:numRef>
              <c:f>'Panel 1 Example'!$AC$7:$AC$88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44-4865-924C-280FEF8B1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Example'!$AE$7:$AE$88</c:f>
              <c:numCache>
                <c:formatCode>General</c:formatCode>
                <c:ptCount val="8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7.5000000000000098</c:v>
                </c:pt>
                <c:pt idx="76">
                  <c:v>7.6</c:v>
                </c:pt>
                <c:pt idx="77">
                  <c:v>7.7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8.0000000000000107</c:v>
                </c:pt>
                <c:pt idx="81">
                  <c:v>8.1</c:v>
                </c:pt>
              </c:numCache>
            </c:numRef>
          </c:xVal>
          <c:yVal>
            <c:numRef>
              <c:f>'Panel 1 Example'!$AG$7:$AG$88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14-4AF4-A5ED-8894E30CE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Example'!$AF$7:$AF$88</c:f>
              <c:numCache>
                <c:formatCode>General</c:formatCode>
                <c:ptCount val="82"/>
                <c:pt idx="0">
                  <c:v>0</c:v>
                </c:pt>
                <c:pt idx="1">
                  <c:v>-3.3000000000000002E-2</c:v>
                </c:pt>
                <c:pt idx="2">
                  <c:v>-6.6000000000000003E-2</c:v>
                </c:pt>
                <c:pt idx="3">
                  <c:v>-9.9000000000000005E-2</c:v>
                </c:pt>
                <c:pt idx="4">
                  <c:v>-0.13200000000000001</c:v>
                </c:pt>
                <c:pt idx="5">
                  <c:v>-0.16500000000000001</c:v>
                </c:pt>
                <c:pt idx="6">
                  <c:v>-0.19800000000000001</c:v>
                </c:pt>
                <c:pt idx="7">
                  <c:v>-0.23100000000000001</c:v>
                </c:pt>
                <c:pt idx="8">
                  <c:v>-0.26400000000000001</c:v>
                </c:pt>
                <c:pt idx="9">
                  <c:v>-0.29699999999999999</c:v>
                </c:pt>
                <c:pt idx="10">
                  <c:v>-0.33</c:v>
                </c:pt>
                <c:pt idx="11">
                  <c:v>-0.36299999999999999</c:v>
                </c:pt>
                <c:pt idx="12">
                  <c:v>-0.39600000000000002</c:v>
                </c:pt>
                <c:pt idx="13">
                  <c:v>-0.42899999999999999</c:v>
                </c:pt>
                <c:pt idx="14">
                  <c:v>-0.46200000000000002</c:v>
                </c:pt>
                <c:pt idx="15">
                  <c:v>-0.495</c:v>
                </c:pt>
                <c:pt idx="16">
                  <c:v>-0.52800000000000002</c:v>
                </c:pt>
                <c:pt idx="17">
                  <c:v>-0.56100000000000005</c:v>
                </c:pt>
                <c:pt idx="18">
                  <c:v>-0.59399999999999997</c:v>
                </c:pt>
                <c:pt idx="19">
                  <c:v>-0.627</c:v>
                </c:pt>
                <c:pt idx="20">
                  <c:v>-0.66</c:v>
                </c:pt>
                <c:pt idx="21">
                  <c:v>-0.69299999999999995</c:v>
                </c:pt>
                <c:pt idx="22">
                  <c:v>-0.72599999999999998</c:v>
                </c:pt>
                <c:pt idx="23">
                  <c:v>-0.75900000000000001</c:v>
                </c:pt>
                <c:pt idx="24">
                  <c:v>-0.79200000000000004</c:v>
                </c:pt>
                <c:pt idx="25">
                  <c:v>-0.82499999999999996</c:v>
                </c:pt>
                <c:pt idx="26">
                  <c:v>-0.85799999999999998</c:v>
                </c:pt>
                <c:pt idx="27">
                  <c:v>-0.89099999999999902</c:v>
                </c:pt>
                <c:pt idx="28">
                  <c:v>-0.92399999999999904</c:v>
                </c:pt>
                <c:pt idx="29">
                  <c:v>-0.95699999999999896</c:v>
                </c:pt>
                <c:pt idx="30">
                  <c:v>-0.98999999999999899</c:v>
                </c:pt>
                <c:pt idx="31">
                  <c:v>-1.0229999999999999</c:v>
                </c:pt>
                <c:pt idx="32">
                  <c:v>-1.056</c:v>
                </c:pt>
                <c:pt idx="33">
                  <c:v>-1.089</c:v>
                </c:pt>
                <c:pt idx="34">
                  <c:v>-1.1220000000000001</c:v>
                </c:pt>
                <c:pt idx="35">
                  <c:v>-1.155</c:v>
                </c:pt>
                <c:pt idx="36">
                  <c:v>-1.1879999999999999</c:v>
                </c:pt>
                <c:pt idx="37">
                  <c:v>-1.2210000000000001</c:v>
                </c:pt>
                <c:pt idx="38">
                  <c:v>-1.254</c:v>
                </c:pt>
                <c:pt idx="39">
                  <c:v>-1.2869999999999999</c:v>
                </c:pt>
                <c:pt idx="40">
                  <c:v>-1.32</c:v>
                </c:pt>
                <c:pt idx="41">
                  <c:v>-1.353</c:v>
                </c:pt>
                <c:pt idx="42">
                  <c:v>-1.3859999999999999</c:v>
                </c:pt>
                <c:pt idx="43">
                  <c:v>-1.419</c:v>
                </c:pt>
                <c:pt idx="44">
                  <c:v>-1.452</c:v>
                </c:pt>
                <c:pt idx="45">
                  <c:v>-1.4850000000000001</c:v>
                </c:pt>
                <c:pt idx="46">
                  <c:v>-1.518</c:v>
                </c:pt>
                <c:pt idx="47">
                  <c:v>-1.5509999999999999</c:v>
                </c:pt>
                <c:pt idx="48">
                  <c:v>-1.5840000000000001</c:v>
                </c:pt>
                <c:pt idx="49">
                  <c:v>-1.617</c:v>
                </c:pt>
                <c:pt idx="50">
                  <c:v>-1.65</c:v>
                </c:pt>
                <c:pt idx="51">
                  <c:v>-1.6830000000000001</c:v>
                </c:pt>
                <c:pt idx="52">
                  <c:v>-1.716</c:v>
                </c:pt>
                <c:pt idx="53">
                  <c:v>-1.7490000000000001</c:v>
                </c:pt>
                <c:pt idx="54">
                  <c:v>-1.782</c:v>
                </c:pt>
                <c:pt idx="55">
                  <c:v>-1.8149999999999999</c:v>
                </c:pt>
                <c:pt idx="56">
                  <c:v>-1.8480000000000001</c:v>
                </c:pt>
                <c:pt idx="57">
                  <c:v>-1.881</c:v>
                </c:pt>
                <c:pt idx="58">
                  <c:v>-1.9139999999999999</c:v>
                </c:pt>
                <c:pt idx="59">
                  <c:v>-1.9470000000000001</c:v>
                </c:pt>
                <c:pt idx="60">
                  <c:v>-1.98</c:v>
                </c:pt>
                <c:pt idx="61">
                  <c:v>-2.0129999999999999</c:v>
                </c:pt>
                <c:pt idx="62">
                  <c:v>-2.0459999999999998</c:v>
                </c:pt>
                <c:pt idx="63">
                  <c:v>-2.0790000000000002</c:v>
                </c:pt>
                <c:pt idx="64">
                  <c:v>-2.1120000000000001</c:v>
                </c:pt>
                <c:pt idx="65">
                  <c:v>-2.145</c:v>
                </c:pt>
                <c:pt idx="66">
                  <c:v>-2.1779999999999999</c:v>
                </c:pt>
                <c:pt idx="67">
                  <c:v>-2.2109999999999999</c:v>
                </c:pt>
                <c:pt idx="68">
                  <c:v>-2.2440000000000002</c:v>
                </c:pt>
                <c:pt idx="69">
                  <c:v>-2.2770000000000001</c:v>
                </c:pt>
                <c:pt idx="70">
                  <c:v>-2.31</c:v>
                </c:pt>
                <c:pt idx="71">
                  <c:v>-2.343</c:v>
                </c:pt>
                <c:pt idx="72">
                  <c:v>-2.3759999999999999</c:v>
                </c:pt>
                <c:pt idx="73">
                  <c:v>-2.4089999999999998</c:v>
                </c:pt>
                <c:pt idx="74">
                  <c:v>-2.4420000000000002</c:v>
                </c:pt>
                <c:pt idx="75">
                  <c:v>-2.4750000000000001</c:v>
                </c:pt>
                <c:pt idx="76">
                  <c:v>-2.508</c:v>
                </c:pt>
                <c:pt idx="77">
                  <c:v>-2.5409999999999999</c:v>
                </c:pt>
                <c:pt idx="78">
                  <c:v>-2.5739999999999998</c:v>
                </c:pt>
                <c:pt idx="79">
                  <c:v>-2.6070000000000002</c:v>
                </c:pt>
                <c:pt idx="80">
                  <c:v>-2.64</c:v>
                </c:pt>
                <c:pt idx="81">
                  <c:v>-2.673</c:v>
                </c:pt>
              </c:numCache>
            </c:numRef>
          </c:xVal>
          <c:yVal>
            <c:numRef>
              <c:f>'Panel 1 Example'!$AG$7:$AG$88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36-4B94-A483-F1939793A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Example'!$AI$7:$AI$88</c:f>
              <c:numCache>
                <c:formatCode>General</c:formatCode>
                <c:ptCount val="8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7.5000000000000098</c:v>
                </c:pt>
                <c:pt idx="76">
                  <c:v>7.6</c:v>
                </c:pt>
                <c:pt idx="77">
                  <c:v>7.7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8.0000000000000107</c:v>
                </c:pt>
                <c:pt idx="81">
                  <c:v>8.1</c:v>
                </c:pt>
              </c:numCache>
            </c:numRef>
          </c:xVal>
          <c:yVal>
            <c:numRef>
              <c:f>'Panel 1 Example'!$AK$7:$AK$88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ED-442B-9FDB-93AE0BA12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 Example'!$AJ$7:$AJ$88</c:f>
              <c:numCache>
                <c:formatCode>General</c:formatCode>
                <c:ptCount val="82"/>
                <c:pt idx="0">
                  <c:v>0</c:v>
                </c:pt>
                <c:pt idx="1">
                  <c:v>-3.3000000000000002E-2</c:v>
                </c:pt>
                <c:pt idx="2">
                  <c:v>-6.6000000000000003E-2</c:v>
                </c:pt>
                <c:pt idx="3">
                  <c:v>-9.9000000000000005E-2</c:v>
                </c:pt>
                <c:pt idx="4">
                  <c:v>-0.13200000000000001</c:v>
                </c:pt>
                <c:pt idx="5">
                  <c:v>-0.16500000000000001</c:v>
                </c:pt>
                <c:pt idx="6">
                  <c:v>-0.19800000000000001</c:v>
                </c:pt>
                <c:pt idx="7">
                  <c:v>-0.23100000000000001</c:v>
                </c:pt>
                <c:pt idx="8">
                  <c:v>-0.26400000000000001</c:v>
                </c:pt>
                <c:pt idx="9">
                  <c:v>-0.29699999999999999</c:v>
                </c:pt>
                <c:pt idx="10">
                  <c:v>-0.33</c:v>
                </c:pt>
                <c:pt idx="11">
                  <c:v>-0.36299999999999999</c:v>
                </c:pt>
                <c:pt idx="12">
                  <c:v>-0.39600000000000002</c:v>
                </c:pt>
                <c:pt idx="13">
                  <c:v>-0.42899999999999999</c:v>
                </c:pt>
                <c:pt idx="14">
                  <c:v>-0.46200000000000002</c:v>
                </c:pt>
                <c:pt idx="15">
                  <c:v>-0.495</c:v>
                </c:pt>
                <c:pt idx="16">
                  <c:v>-0.52800000000000002</c:v>
                </c:pt>
                <c:pt idx="17">
                  <c:v>-0.56100000000000005</c:v>
                </c:pt>
                <c:pt idx="18">
                  <c:v>-0.59399999999999997</c:v>
                </c:pt>
                <c:pt idx="19">
                  <c:v>-0.627</c:v>
                </c:pt>
                <c:pt idx="20">
                  <c:v>-0.66</c:v>
                </c:pt>
                <c:pt idx="21">
                  <c:v>-0.69299999999999995</c:v>
                </c:pt>
                <c:pt idx="22">
                  <c:v>-0.72599999999999998</c:v>
                </c:pt>
                <c:pt idx="23">
                  <c:v>-0.75900000000000001</c:v>
                </c:pt>
                <c:pt idx="24">
                  <c:v>-0.79200000000000004</c:v>
                </c:pt>
                <c:pt idx="25">
                  <c:v>-0.82499999999999996</c:v>
                </c:pt>
                <c:pt idx="26">
                  <c:v>-0.85799999999999998</c:v>
                </c:pt>
                <c:pt idx="27">
                  <c:v>-0.89099999999999902</c:v>
                </c:pt>
                <c:pt idx="28">
                  <c:v>-0.92399999999999904</c:v>
                </c:pt>
                <c:pt idx="29">
                  <c:v>-0.95699999999999896</c:v>
                </c:pt>
                <c:pt idx="30">
                  <c:v>-0.98999999999999899</c:v>
                </c:pt>
                <c:pt idx="31">
                  <c:v>-1.0229999999999999</c:v>
                </c:pt>
                <c:pt idx="32">
                  <c:v>-1.056</c:v>
                </c:pt>
                <c:pt idx="33">
                  <c:v>-1.089</c:v>
                </c:pt>
                <c:pt idx="34">
                  <c:v>-1.1220000000000001</c:v>
                </c:pt>
                <c:pt idx="35">
                  <c:v>-1.155</c:v>
                </c:pt>
                <c:pt idx="36">
                  <c:v>-1.1879999999999999</c:v>
                </c:pt>
                <c:pt idx="37">
                  <c:v>-1.2210000000000001</c:v>
                </c:pt>
                <c:pt idx="38">
                  <c:v>-1.254</c:v>
                </c:pt>
                <c:pt idx="39">
                  <c:v>-1.2869999999999999</c:v>
                </c:pt>
                <c:pt idx="40">
                  <c:v>-1.32</c:v>
                </c:pt>
                <c:pt idx="41">
                  <c:v>-1.353</c:v>
                </c:pt>
                <c:pt idx="42">
                  <c:v>-1.3859999999999999</c:v>
                </c:pt>
                <c:pt idx="43">
                  <c:v>-1.419</c:v>
                </c:pt>
                <c:pt idx="44">
                  <c:v>-1.452</c:v>
                </c:pt>
                <c:pt idx="45">
                  <c:v>-1.4850000000000001</c:v>
                </c:pt>
                <c:pt idx="46">
                  <c:v>-1.518</c:v>
                </c:pt>
                <c:pt idx="47">
                  <c:v>-1.5509999999999999</c:v>
                </c:pt>
                <c:pt idx="48">
                  <c:v>-1.5840000000000001</c:v>
                </c:pt>
                <c:pt idx="49">
                  <c:v>-1.617</c:v>
                </c:pt>
                <c:pt idx="50">
                  <c:v>-1.65</c:v>
                </c:pt>
                <c:pt idx="51">
                  <c:v>-1.6830000000000001</c:v>
                </c:pt>
                <c:pt idx="52">
                  <c:v>-1.716</c:v>
                </c:pt>
                <c:pt idx="53">
                  <c:v>-1.7490000000000001</c:v>
                </c:pt>
                <c:pt idx="54">
                  <c:v>-1.782</c:v>
                </c:pt>
                <c:pt idx="55">
                  <c:v>-1.8149999999999999</c:v>
                </c:pt>
                <c:pt idx="56">
                  <c:v>-1.8480000000000001</c:v>
                </c:pt>
                <c:pt idx="57">
                  <c:v>-1.881</c:v>
                </c:pt>
                <c:pt idx="58">
                  <c:v>-1.9139999999999999</c:v>
                </c:pt>
                <c:pt idx="59">
                  <c:v>-1.9470000000000001</c:v>
                </c:pt>
                <c:pt idx="60">
                  <c:v>-1.98</c:v>
                </c:pt>
                <c:pt idx="61">
                  <c:v>-2.0129999999999999</c:v>
                </c:pt>
                <c:pt idx="62">
                  <c:v>-2.0459999999999998</c:v>
                </c:pt>
                <c:pt idx="63">
                  <c:v>-2.0790000000000002</c:v>
                </c:pt>
                <c:pt idx="64">
                  <c:v>-2.1120000000000001</c:v>
                </c:pt>
                <c:pt idx="65">
                  <c:v>-2.145</c:v>
                </c:pt>
                <c:pt idx="66">
                  <c:v>-2.1779999999999999</c:v>
                </c:pt>
                <c:pt idx="67">
                  <c:v>-2.2109999999999999</c:v>
                </c:pt>
                <c:pt idx="68">
                  <c:v>-2.2440000000000002</c:v>
                </c:pt>
                <c:pt idx="69">
                  <c:v>-2.2770000000000001</c:v>
                </c:pt>
                <c:pt idx="70">
                  <c:v>-2.31</c:v>
                </c:pt>
                <c:pt idx="71">
                  <c:v>-2.343</c:v>
                </c:pt>
                <c:pt idx="72">
                  <c:v>-2.3759999999999999</c:v>
                </c:pt>
                <c:pt idx="73">
                  <c:v>-2.4089999999999998</c:v>
                </c:pt>
                <c:pt idx="74">
                  <c:v>-2.4420000000000002</c:v>
                </c:pt>
                <c:pt idx="75">
                  <c:v>-2.4750000000000001</c:v>
                </c:pt>
                <c:pt idx="76">
                  <c:v>-2.508</c:v>
                </c:pt>
                <c:pt idx="77">
                  <c:v>-2.5409999999999999</c:v>
                </c:pt>
                <c:pt idx="78">
                  <c:v>-2.5739999999999998</c:v>
                </c:pt>
                <c:pt idx="79">
                  <c:v>-2.6070000000000002</c:v>
                </c:pt>
                <c:pt idx="80">
                  <c:v>-2.64</c:v>
                </c:pt>
                <c:pt idx="81">
                  <c:v>-2.673</c:v>
                </c:pt>
              </c:numCache>
            </c:numRef>
          </c:xVal>
          <c:yVal>
            <c:numRef>
              <c:f>'Panel 1 Example'!$AK$7:$AK$88</c:f>
              <c:numCache>
                <c:formatCode>General</c:formatCode>
                <c:ptCount val="82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0.59</c:v>
                </c:pt>
                <c:pt idx="61">
                  <c:v>0.59</c:v>
                </c:pt>
                <c:pt idx="62">
                  <c:v>0.59</c:v>
                </c:pt>
                <c:pt idx="63">
                  <c:v>0.59</c:v>
                </c:pt>
                <c:pt idx="64">
                  <c:v>0.57999999999999996</c:v>
                </c:pt>
                <c:pt idx="65">
                  <c:v>0.56999999999999995</c:v>
                </c:pt>
                <c:pt idx="66">
                  <c:v>0.56000000000000005</c:v>
                </c:pt>
                <c:pt idx="67">
                  <c:v>0.55000000000000004</c:v>
                </c:pt>
                <c:pt idx="68">
                  <c:v>0.54</c:v>
                </c:pt>
                <c:pt idx="69">
                  <c:v>0.53</c:v>
                </c:pt>
                <c:pt idx="70">
                  <c:v>0.52</c:v>
                </c:pt>
                <c:pt idx="71">
                  <c:v>0.51</c:v>
                </c:pt>
                <c:pt idx="72">
                  <c:v>0.5</c:v>
                </c:pt>
                <c:pt idx="73">
                  <c:v>0.49</c:v>
                </c:pt>
                <c:pt idx="74">
                  <c:v>0.48</c:v>
                </c:pt>
                <c:pt idx="75">
                  <c:v>0.47</c:v>
                </c:pt>
                <c:pt idx="76">
                  <c:v>0.46</c:v>
                </c:pt>
                <c:pt idx="77">
                  <c:v>0.45</c:v>
                </c:pt>
                <c:pt idx="78">
                  <c:v>0.44</c:v>
                </c:pt>
                <c:pt idx="79">
                  <c:v>0.43</c:v>
                </c:pt>
                <c:pt idx="80">
                  <c:v>0.42</c:v>
                </c:pt>
                <c:pt idx="81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D3-4A35-A8D3-0BBBFBC69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Ultimate capacity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'Panel 1 Example'!$D$36:$D$42</c:f>
              <c:numCache>
                <c:formatCode>General</c:formatCode>
                <c:ptCount val="7"/>
                <c:pt idx="0">
                  <c:v>173.25</c:v>
                </c:pt>
                <c:pt idx="1">
                  <c:v>167.20000000000002</c:v>
                </c:pt>
                <c:pt idx="2">
                  <c:v>161.07</c:v>
                </c:pt>
                <c:pt idx="3">
                  <c:v>104.80999999999999</c:v>
                </c:pt>
                <c:pt idx="4">
                  <c:v>63.2</c:v>
                </c:pt>
                <c:pt idx="5">
                  <c:v>30.34</c:v>
                </c:pt>
                <c:pt idx="6">
                  <c:v>0</c:v>
                </c:pt>
              </c:numCache>
            </c:numRef>
          </c:xVal>
          <c:yVal>
            <c:numRef>
              <c:f>'Panel 1 Example'!$E$36:$E$42</c:f>
              <c:numCache>
                <c:formatCode>General</c:formatCode>
                <c:ptCount val="7"/>
                <c:pt idx="0">
                  <c:v>0</c:v>
                </c:pt>
                <c:pt idx="1">
                  <c:v>45.1</c:v>
                </c:pt>
                <c:pt idx="2">
                  <c:v>93.22</c:v>
                </c:pt>
                <c:pt idx="3">
                  <c:v>104.80999999999999</c:v>
                </c:pt>
                <c:pt idx="4">
                  <c:v>109.2</c:v>
                </c:pt>
                <c:pt idx="5">
                  <c:v>112.48</c:v>
                </c:pt>
                <c:pt idx="6">
                  <c:v>113.39999999999999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24-4BD7-BC64-8F5448A52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224024"/>
        <c:axId val="1392226184"/>
      </c:scatterChart>
      <c:valAx>
        <c:axId val="1392224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Sx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392226184"/>
        <c:crosses val="autoZero"/>
        <c:crossBetween val="midCat"/>
      </c:valAx>
      <c:valAx>
        <c:axId val="139222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Sy 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392224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1'!$K$7:$K$88</c:f>
              <c:numCache>
                <c:formatCode>General</c:formatCode>
                <c:ptCount val="82"/>
              </c:numCache>
            </c:numRef>
          </c:xVal>
          <c:yVal>
            <c:numRef>
              <c:f>'Panel 1'!$M$7:$M$88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09-43E8-9C7B-533581320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1'!$L$7:$L$88</c:f>
              <c:numCache>
                <c:formatCode>General</c:formatCode>
                <c:ptCount val="82"/>
              </c:numCache>
            </c:numRef>
          </c:xVal>
          <c:yVal>
            <c:numRef>
              <c:f>'Panel 1'!$M$7:$M$88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5B-432E-8F6A-663F54963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1'!$O$7:$O$88</c:f>
              <c:numCache>
                <c:formatCode>General</c:formatCode>
                <c:ptCount val="82"/>
              </c:numCache>
            </c:numRef>
          </c:xVal>
          <c:yVal>
            <c:numRef>
              <c:f>'Panel 1'!$Q$7:$Q$88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F1-42D7-BFE7-7D31FD3FB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1'!$P$7:$P$88</c:f>
              <c:numCache>
                <c:formatCode>General</c:formatCode>
                <c:ptCount val="82"/>
              </c:numCache>
            </c:numRef>
          </c:xVal>
          <c:yVal>
            <c:numRef>
              <c:f>'Panel 1'!$Q$7:$Q$88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A1-459A-9727-7D11236CF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1'!$S$7:$S$88</c:f>
              <c:numCache>
                <c:formatCode>General</c:formatCode>
                <c:ptCount val="82"/>
              </c:numCache>
            </c:numRef>
          </c:xVal>
          <c:yVal>
            <c:numRef>
              <c:f>'Panel 1'!$U$7:$U$88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87-4800-B1A8-E69B95205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1'!$T$7:$T$88</c:f>
              <c:numCache>
                <c:formatCode>General</c:formatCode>
                <c:ptCount val="82"/>
              </c:numCache>
            </c:numRef>
          </c:xVal>
          <c:yVal>
            <c:numRef>
              <c:f>'Panel 1'!$U$7:$U$88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5-43BD-970E-F47F4C08C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1'!$W$7:$W$88</c:f>
              <c:numCache>
                <c:formatCode>General</c:formatCode>
                <c:ptCount val="82"/>
              </c:numCache>
            </c:numRef>
          </c:xVal>
          <c:yVal>
            <c:numRef>
              <c:f>'Panel 1'!$Y$7:$Y$88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19-42BE-A9C7-29749FDD0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1'!$X$7:$X$88</c:f>
              <c:numCache>
                <c:formatCode>General</c:formatCode>
                <c:ptCount val="82"/>
              </c:numCache>
            </c:numRef>
          </c:xVal>
          <c:yVal>
            <c:numRef>
              <c:f>'Panel 1'!$Y$7:$Y$88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89-4234-80C9-67F2560FA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1'!$AA$7:$AA$88</c:f>
              <c:numCache>
                <c:formatCode>General</c:formatCode>
                <c:ptCount val="82"/>
              </c:numCache>
            </c:numRef>
          </c:xVal>
          <c:yVal>
            <c:numRef>
              <c:f>'Panel 1'!$AC$7:$AC$88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42-454D-B7CA-B200C818F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1'!$AB$7:$AB$88</c:f>
              <c:numCache>
                <c:formatCode>General</c:formatCode>
                <c:ptCount val="82"/>
              </c:numCache>
            </c:numRef>
          </c:xVal>
          <c:yVal>
            <c:numRef>
              <c:f>'Panel 1'!$AC$7:$AC$88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A9-414C-87F5-386CC1CED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1'!$AE$7:$AE$88</c:f>
              <c:numCache>
                <c:formatCode>General</c:formatCode>
                <c:ptCount val="82"/>
              </c:numCache>
            </c:numRef>
          </c:xVal>
          <c:yVal>
            <c:numRef>
              <c:f>'Panel 1'!$AG$7:$AG$88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C2-462A-8760-750E5F806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1'!$AF$7:$AF$88</c:f>
              <c:numCache>
                <c:formatCode>General</c:formatCode>
                <c:ptCount val="82"/>
              </c:numCache>
            </c:numRef>
          </c:xVal>
          <c:yVal>
            <c:numRef>
              <c:f>'Panel 1'!$AG$7:$AG$88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04-4063-9148-71459B9A1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1'!$AI$7:$AI$88</c:f>
              <c:numCache>
                <c:formatCode>General</c:formatCode>
                <c:ptCount val="82"/>
              </c:numCache>
            </c:numRef>
          </c:xVal>
          <c:yVal>
            <c:numRef>
              <c:f>'Panel 1'!$AK$7:$AK$88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1B-49DA-BEDE-7839FE72A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1'!$AJ$7:$AJ$88</c:f>
              <c:numCache>
                <c:formatCode>General</c:formatCode>
                <c:ptCount val="82"/>
              </c:numCache>
            </c:numRef>
          </c:xVal>
          <c:yVal>
            <c:numRef>
              <c:f>'Panel 1'!$AK$7:$AK$88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7D-43AB-8D14-D7023D7F2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Ultimate capacity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'Panel 1'!$D$36:$D$42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'Panel 1'!$E$36:$E$42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61-4C1C-9DA2-0633D3AF7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224024"/>
        <c:axId val="1392226184"/>
      </c:scatterChart>
      <c:valAx>
        <c:axId val="1392224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Sx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392226184"/>
        <c:crosses val="autoZero"/>
        <c:crossBetween val="midCat"/>
      </c:valAx>
      <c:valAx>
        <c:axId val="139222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Sy 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392224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2'!$K$7:$K$88</c:f>
              <c:numCache>
                <c:formatCode>General</c:formatCode>
                <c:ptCount val="82"/>
              </c:numCache>
            </c:numRef>
          </c:xVal>
          <c:yVal>
            <c:numRef>
              <c:f>'Panel 2'!$M$7:$M$88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0-401C-A83E-07D168A1F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2'!$L$7:$L$88</c:f>
              <c:numCache>
                <c:formatCode>General</c:formatCode>
                <c:ptCount val="82"/>
              </c:numCache>
            </c:numRef>
          </c:xVal>
          <c:yVal>
            <c:numRef>
              <c:f>'Panel 2'!$M$7:$M$88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6F-441C-BB27-D1E214395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2'!$O$7:$O$88</c:f>
              <c:numCache>
                <c:formatCode>General</c:formatCode>
                <c:ptCount val="82"/>
              </c:numCache>
            </c:numRef>
          </c:xVal>
          <c:yVal>
            <c:numRef>
              <c:f>'Panel 2'!$Q$7:$Q$88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11-463E-9BE9-1609175DF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2'!$P$7:$P$88</c:f>
              <c:numCache>
                <c:formatCode>General</c:formatCode>
                <c:ptCount val="82"/>
              </c:numCache>
            </c:numRef>
          </c:xVal>
          <c:yVal>
            <c:numRef>
              <c:f>'Panel 2'!$Q$7:$Q$88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62-4442-AAEE-FD2872143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2'!$S$7:$S$88</c:f>
              <c:numCache>
                <c:formatCode>General</c:formatCode>
                <c:ptCount val="82"/>
              </c:numCache>
            </c:numRef>
          </c:xVal>
          <c:yVal>
            <c:numRef>
              <c:f>'Panel 2'!$U$7:$U$88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5C-4850-AD9B-FE43D6AB3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2'!$T$7:$T$88</c:f>
              <c:numCache>
                <c:formatCode>General</c:formatCode>
                <c:ptCount val="82"/>
              </c:numCache>
            </c:numRef>
          </c:xVal>
          <c:yVal>
            <c:numRef>
              <c:f>'Panel 2'!$U$7:$U$88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B8-43E3-9651-A564238DF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2'!$W$7:$W$88</c:f>
              <c:numCache>
                <c:formatCode>General</c:formatCode>
                <c:ptCount val="82"/>
              </c:numCache>
            </c:numRef>
          </c:xVal>
          <c:yVal>
            <c:numRef>
              <c:f>'Panel 2'!$Y$7:$Y$88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E3-4DF0-B596-32BD19FC9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2'!$X$7:$X$88</c:f>
              <c:numCache>
                <c:formatCode>General</c:formatCode>
                <c:ptCount val="82"/>
              </c:numCache>
            </c:numRef>
          </c:xVal>
          <c:yVal>
            <c:numRef>
              <c:f>'Panel 2'!$Y$7:$Y$88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94-4C92-A6F5-BDE0FB98A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2'!$AA$7:$AA$88</c:f>
              <c:numCache>
                <c:formatCode>General</c:formatCode>
                <c:ptCount val="82"/>
              </c:numCache>
            </c:numRef>
          </c:xVal>
          <c:yVal>
            <c:numRef>
              <c:f>'Panel 2'!$AC$7:$AC$88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82-4DF9-9F87-2654ED9AA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2'!$AB$7:$AB$88</c:f>
              <c:numCache>
                <c:formatCode>General</c:formatCode>
                <c:ptCount val="82"/>
              </c:numCache>
            </c:numRef>
          </c:xVal>
          <c:yVal>
            <c:numRef>
              <c:f>'Panel 2'!$AC$7:$AC$88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9B-4FA2-99FA-FF161B24F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2'!$AE$7:$AE$88</c:f>
              <c:numCache>
                <c:formatCode>General</c:formatCode>
                <c:ptCount val="82"/>
              </c:numCache>
            </c:numRef>
          </c:xVal>
          <c:yVal>
            <c:numRef>
              <c:f>'Panel 2'!$AG$7:$AG$88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AA-43E9-95D0-F41BEEEDE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2'!$AF$7:$AF$88</c:f>
              <c:numCache>
                <c:formatCode>General</c:formatCode>
                <c:ptCount val="82"/>
              </c:numCache>
            </c:numRef>
          </c:xVal>
          <c:yVal>
            <c:numRef>
              <c:f>'Panel 2'!$AG$7:$AG$88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BD-4B52-A9C6-FB2CCD2FF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2'!$AI$7:$AI$88</c:f>
              <c:numCache>
                <c:formatCode>General</c:formatCode>
                <c:ptCount val="82"/>
              </c:numCache>
            </c:numRef>
          </c:xVal>
          <c:yVal>
            <c:numRef>
              <c:f>'Panel 2'!$AK$7:$AK$88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22-4201-BCF3-69EF2523B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2'!$AJ$7:$AJ$88</c:f>
              <c:numCache>
                <c:formatCode>General</c:formatCode>
                <c:ptCount val="82"/>
              </c:numCache>
            </c:numRef>
          </c:xVal>
          <c:yVal>
            <c:numRef>
              <c:f>'Panel 2'!$AK$7:$AK$88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04-41EE-ABB1-303281FBE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Ultimate capacity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'Panel 2'!$D$36:$D$42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'Panel 2'!$E$36:$E$42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12-4709-A1B5-862DC4B22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224024"/>
        <c:axId val="1392226184"/>
      </c:scatterChart>
      <c:valAx>
        <c:axId val="1392224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Sx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392226184"/>
        <c:crosses val="autoZero"/>
        <c:crossBetween val="midCat"/>
      </c:valAx>
      <c:valAx>
        <c:axId val="139222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Sy 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392224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3'!$K$7:$K$88</c:f>
              <c:numCache>
                <c:formatCode>General</c:formatCode>
                <c:ptCount val="82"/>
              </c:numCache>
            </c:numRef>
          </c:xVal>
          <c:yVal>
            <c:numRef>
              <c:f>'Panel 3'!$M$7:$M$88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ED-444D-80D3-3F6D43CB6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3'!$L$7:$L$88</c:f>
              <c:numCache>
                <c:formatCode>General</c:formatCode>
                <c:ptCount val="82"/>
              </c:numCache>
            </c:numRef>
          </c:xVal>
          <c:yVal>
            <c:numRef>
              <c:f>'Panel 3'!$M$7:$M$88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E0-4FB2-AA76-63CF0C91B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3'!$O$7:$O$88</c:f>
              <c:numCache>
                <c:formatCode>General</c:formatCode>
                <c:ptCount val="82"/>
              </c:numCache>
            </c:numRef>
          </c:xVal>
          <c:yVal>
            <c:numRef>
              <c:f>'Panel 3'!$Q$7:$Q$88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78-4456-81B2-1C106B278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3'!$P$7:$P$88</c:f>
              <c:numCache>
                <c:formatCode>General</c:formatCode>
                <c:ptCount val="82"/>
              </c:numCache>
            </c:numRef>
          </c:xVal>
          <c:yVal>
            <c:numRef>
              <c:f>'Panel 3'!$Q$7:$Q$88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3C-4C57-A018-F8B41056F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3'!$S$7:$S$88</c:f>
              <c:numCache>
                <c:formatCode>General</c:formatCode>
                <c:ptCount val="82"/>
              </c:numCache>
            </c:numRef>
          </c:xVal>
          <c:yVal>
            <c:numRef>
              <c:f>'Panel 3'!$U$7:$U$88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ED-4501-85F9-A8B227C8A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3'!$T$7:$T$88</c:f>
              <c:numCache>
                <c:formatCode>General</c:formatCode>
                <c:ptCount val="82"/>
              </c:numCache>
            </c:numRef>
          </c:xVal>
          <c:yVal>
            <c:numRef>
              <c:f>'Panel 3'!$U$7:$U$88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DA-4924-9350-508BBF515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3'!$W$7:$W$88</c:f>
              <c:numCache>
                <c:formatCode>General</c:formatCode>
                <c:ptCount val="82"/>
              </c:numCache>
            </c:numRef>
          </c:xVal>
          <c:yVal>
            <c:numRef>
              <c:f>'Panel 3'!$Y$7:$Y$88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0A-4C39-BDA7-A48FE1B8A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3'!$X$7:$X$88</c:f>
              <c:numCache>
                <c:formatCode>General</c:formatCode>
                <c:ptCount val="82"/>
              </c:numCache>
            </c:numRef>
          </c:xVal>
          <c:yVal>
            <c:numRef>
              <c:f>'Panel 3'!$Y$7:$Y$88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64-4457-976C-E76428E3C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3'!$AA$7:$AA$88</c:f>
              <c:numCache>
                <c:formatCode>General</c:formatCode>
                <c:ptCount val="82"/>
              </c:numCache>
            </c:numRef>
          </c:xVal>
          <c:yVal>
            <c:numRef>
              <c:f>'Panel 3'!$AC$7:$AC$88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0F-46BF-94E2-B489ED3B6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3'!$AB$7:$AB$88</c:f>
              <c:numCache>
                <c:formatCode>General</c:formatCode>
                <c:ptCount val="82"/>
              </c:numCache>
            </c:numRef>
          </c:xVal>
          <c:yVal>
            <c:numRef>
              <c:f>'Panel 3'!$AC$7:$AC$88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83-4BDF-8D49-A034C1D3D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3'!$AE$7:$AE$88</c:f>
              <c:numCache>
                <c:formatCode>General</c:formatCode>
                <c:ptCount val="82"/>
              </c:numCache>
            </c:numRef>
          </c:xVal>
          <c:yVal>
            <c:numRef>
              <c:f>'Panel 3'!$AG$7:$AG$88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9E-42D0-AC91-4542B9748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3'!$AF$7:$AF$88</c:f>
              <c:numCache>
                <c:formatCode>General</c:formatCode>
                <c:ptCount val="82"/>
              </c:numCache>
            </c:numRef>
          </c:xVal>
          <c:yVal>
            <c:numRef>
              <c:f>'Panel 3'!$AG$7:$AG$88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09-484D-AABC-5ECE01143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64927002805838"/>
          <c:y val="5.0670155423538303E-2"/>
          <c:w val="0.76132444709404423"/>
          <c:h val="0.744791438085748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3'!$AI$7:$AI$88</c:f>
              <c:numCache>
                <c:formatCode>General</c:formatCode>
                <c:ptCount val="82"/>
              </c:numCache>
            </c:numRef>
          </c:xVal>
          <c:yVal>
            <c:numRef>
              <c:f>'Panel 3'!$AK$7:$AK$88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F9-4841-98C9-AFCEB604E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Ux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'Panel 3'!$AJ$7:$AJ$88</c:f>
              <c:numCache>
                <c:formatCode>General</c:formatCode>
                <c:ptCount val="82"/>
              </c:numCache>
            </c:numRef>
          </c:xVal>
          <c:yVal>
            <c:numRef>
              <c:f>'Panel 3'!$AK$7:$AK$88</c:f>
              <c:numCache>
                <c:formatCode>General</c:formatCode>
                <c:ptCount val="8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88-4AD7-9968-049A1F876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48200"/>
        <c:axId val="908043880"/>
      </c:scatterChart>
      <c:valAx>
        <c:axId val="90804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Shortening Uy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3880"/>
        <c:crosses val="autoZero"/>
        <c:crossBetween val="midCat"/>
      </c:valAx>
      <c:valAx>
        <c:axId val="90804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LPF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804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Ultimate capacity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'Panel 3'!$D$36:$D$42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'Panel 3'!$E$36:$E$42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13-4B3F-819C-863BA05F6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224024"/>
        <c:axId val="1392226184"/>
      </c:scatterChart>
      <c:valAx>
        <c:axId val="1392224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Sx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392226184"/>
        <c:crosses val="autoZero"/>
        <c:crossBetween val="midCat"/>
      </c:valAx>
      <c:valAx>
        <c:axId val="139222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Sy 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392224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10" Type="http://schemas.openxmlformats.org/officeDocument/2006/relationships/chart" Target="../charts/chart25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3.xml"/><Relationship Id="rId13" Type="http://schemas.openxmlformats.org/officeDocument/2006/relationships/chart" Target="../charts/chart58.xml"/><Relationship Id="rId3" Type="http://schemas.openxmlformats.org/officeDocument/2006/relationships/chart" Target="../charts/chart48.xml"/><Relationship Id="rId7" Type="http://schemas.openxmlformats.org/officeDocument/2006/relationships/chart" Target="../charts/chart52.xml"/><Relationship Id="rId12" Type="http://schemas.openxmlformats.org/officeDocument/2006/relationships/chart" Target="../charts/chart57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6" Type="http://schemas.openxmlformats.org/officeDocument/2006/relationships/chart" Target="../charts/chart51.xml"/><Relationship Id="rId11" Type="http://schemas.openxmlformats.org/officeDocument/2006/relationships/chart" Target="../charts/chart56.xml"/><Relationship Id="rId5" Type="http://schemas.openxmlformats.org/officeDocument/2006/relationships/chart" Target="../charts/chart50.xml"/><Relationship Id="rId15" Type="http://schemas.openxmlformats.org/officeDocument/2006/relationships/chart" Target="../charts/chart60.xml"/><Relationship Id="rId10" Type="http://schemas.openxmlformats.org/officeDocument/2006/relationships/chart" Target="../charts/chart55.xml"/><Relationship Id="rId4" Type="http://schemas.openxmlformats.org/officeDocument/2006/relationships/chart" Target="../charts/chart49.xml"/><Relationship Id="rId9" Type="http://schemas.openxmlformats.org/officeDocument/2006/relationships/chart" Target="../charts/chart54.xml"/><Relationship Id="rId14" Type="http://schemas.openxmlformats.org/officeDocument/2006/relationships/chart" Target="../charts/chart5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10</xdr:row>
      <xdr:rowOff>200025</xdr:rowOff>
    </xdr:from>
    <xdr:to>
      <xdr:col>12</xdr:col>
      <xdr:colOff>1034143</xdr:colOff>
      <xdr:row>24</xdr:row>
      <xdr:rowOff>43543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F58F106-62BD-4F13-B743-BD19BFD633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67237</xdr:colOff>
      <xdr:row>24</xdr:row>
      <xdr:rowOff>190500</xdr:rowOff>
    </xdr:from>
    <xdr:to>
      <xdr:col>12</xdr:col>
      <xdr:colOff>1019737</xdr:colOff>
      <xdr:row>39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DA03714-E399-4F43-9B93-ED42E3028A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54429</xdr:colOff>
      <xdr:row>10</xdr:row>
      <xdr:rowOff>200025</xdr:rowOff>
    </xdr:from>
    <xdr:to>
      <xdr:col>16</xdr:col>
      <xdr:colOff>1034143</xdr:colOff>
      <xdr:row>24</xdr:row>
      <xdr:rowOff>43543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D456FC2-B7EA-4693-8D68-961FA81BB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67237</xdr:colOff>
      <xdr:row>24</xdr:row>
      <xdr:rowOff>190500</xdr:rowOff>
    </xdr:from>
    <xdr:to>
      <xdr:col>16</xdr:col>
      <xdr:colOff>1019737</xdr:colOff>
      <xdr:row>39</xdr:row>
      <xdr:rowOff>28575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14FE77-FC71-4D07-B6BB-374BE56F85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54429</xdr:colOff>
      <xdr:row>10</xdr:row>
      <xdr:rowOff>200025</xdr:rowOff>
    </xdr:from>
    <xdr:to>
      <xdr:col>20</xdr:col>
      <xdr:colOff>1034143</xdr:colOff>
      <xdr:row>24</xdr:row>
      <xdr:rowOff>43543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945C73-D544-40CF-948F-30AA3E5D69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67237</xdr:colOff>
      <xdr:row>24</xdr:row>
      <xdr:rowOff>190500</xdr:rowOff>
    </xdr:from>
    <xdr:to>
      <xdr:col>20</xdr:col>
      <xdr:colOff>1019737</xdr:colOff>
      <xdr:row>39</xdr:row>
      <xdr:rowOff>28575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4361A03-5E95-4FBC-9ADE-7CD755F85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54429</xdr:colOff>
      <xdr:row>10</xdr:row>
      <xdr:rowOff>200025</xdr:rowOff>
    </xdr:from>
    <xdr:to>
      <xdr:col>24</xdr:col>
      <xdr:colOff>1034143</xdr:colOff>
      <xdr:row>24</xdr:row>
      <xdr:rowOff>43543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4B9DC4-6FEA-488F-9D31-5BD2A8C35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67237</xdr:colOff>
      <xdr:row>24</xdr:row>
      <xdr:rowOff>190500</xdr:rowOff>
    </xdr:from>
    <xdr:to>
      <xdr:col>24</xdr:col>
      <xdr:colOff>1019737</xdr:colOff>
      <xdr:row>39</xdr:row>
      <xdr:rowOff>28575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55E7F80-3559-407E-ACFF-BC7A81ABE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54429</xdr:colOff>
      <xdr:row>10</xdr:row>
      <xdr:rowOff>200025</xdr:rowOff>
    </xdr:from>
    <xdr:to>
      <xdr:col>28</xdr:col>
      <xdr:colOff>1034143</xdr:colOff>
      <xdr:row>24</xdr:row>
      <xdr:rowOff>43543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4F49DC4-4E41-49D6-80F4-03C19D2115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67237</xdr:colOff>
      <xdr:row>24</xdr:row>
      <xdr:rowOff>190500</xdr:rowOff>
    </xdr:from>
    <xdr:to>
      <xdr:col>28</xdr:col>
      <xdr:colOff>1019737</xdr:colOff>
      <xdr:row>39</xdr:row>
      <xdr:rowOff>28575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8D58367-7750-4B81-81D0-9A2E0C029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30</xdr:col>
      <xdr:colOff>54429</xdr:colOff>
      <xdr:row>10</xdr:row>
      <xdr:rowOff>200025</xdr:rowOff>
    </xdr:from>
    <xdr:to>
      <xdr:col>32</xdr:col>
      <xdr:colOff>1034143</xdr:colOff>
      <xdr:row>24</xdr:row>
      <xdr:rowOff>43543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78454B1-2D64-42E4-A0F8-4AB78A2850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67237</xdr:colOff>
      <xdr:row>24</xdr:row>
      <xdr:rowOff>190500</xdr:rowOff>
    </xdr:from>
    <xdr:to>
      <xdr:col>32</xdr:col>
      <xdr:colOff>1019737</xdr:colOff>
      <xdr:row>39</xdr:row>
      <xdr:rowOff>28575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9723380-9034-4C92-8511-83D52F85E1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34</xdr:col>
      <xdr:colOff>54429</xdr:colOff>
      <xdr:row>10</xdr:row>
      <xdr:rowOff>200025</xdr:rowOff>
    </xdr:from>
    <xdr:to>
      <xdr:col>36</xdr:col>
      <xdr:colOff>1034143</xdr:colOff>
      <xdr:row>24</xdr:row>
      <xdr:rowOff>43543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B3FB0CD-E24C-4CE1-9C7A-326837A4C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34</xdr:col>
      <xdr:colOff>67237</xdr:colOff>
      <xdr:row>24</xdr:row>
      <xdr:rowOff>190500</xdr:rowOff>
    </xdr:from>
    <xdr:to>
      <xdr:col>36</xdr:col>
      <xdr:colOff>1019737</xdr:colOff>
      <xdr:row>39</xdr:row>
      <xdr:rowOff>28575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F70819F-2345-40EC-BBD7-BBF6DD816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361790</xdr:colOff>
      <xdr:row>17</xdr:row>
      <xdr:rowOff>158001</xdr:rowOff>
    </xdr:from>
    <xdr:to>
      <xdr:col>7</xdr:col>
      <xdr:colOff>1252658</xdr:colOff>
      <xdr:row>30</xdr:row>
      <xdr:rowOff>99730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18FEBF9-3CA2-3050-6124-BA3C7E851F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10</xdr:col>
      <xdr:colOff>1061356</xdr:colOff>
      <xdr:row>3</xdr:row>
      <xdr:rowOff>2</xdr:rowOff>
    </xdr:from>
    <xdr:to>
      <xdr:col>18</xdr:col>
      <xdr:colOff>1197429</xdr:colOff>
      <xdr:row>8</xdr:row>
      <xdr:rowOff>108860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5763949-62B8-1FC0-B043-B0AB52C0DB40}"/>
            </a:ext>
          </a:extLst>
        </xdr:cNvPr>
        <xdr:cNvSpPr txBox="1"/>
      </xdr:nvSpPr>
      <xdr:spPr>
        <a:xfrm>
          <a:off x="12341677" y="1143002"/>
          <a:ext cx="11239502" cy="146957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600">
              <a:solidFill>
                <a:srgbClr val="FF0000"/>
              </a:solidFill>
            </a:rPr>
            <a:t>This sheet is an example on how to report</a:t>
          </a:r>
          <a:r>
            <a:rPr lang="nb-NO" sz="2600" baseline="0">
              <a:solidFill>
                <a:srgbClr val="FF0000"/>
              </a:solidFill>
            </a:rPr>
            <a:t> the following:</a:t>
          </a:r>
          <a:br>
            <a:rPr lang="nb-NO" sz="2600" baseline="0">
              <a:solidFill>
                <a:srgbClr val="FF0000"/>
              </a:solidFill>
            </a:rPr>
          </a:br>
          <a:r>
            <a:rPr lang="nb-NO" sz="2600" baseline="0">
              <a:solidFill>
                <a:srgbClr val="FF0000"/>
              </a:solidFill>
            </a:rPr>
            <a:t>    1) Load-shortening curves for each load case (i.e. response curves)</a:t>
          </a:r>
        </a:p>
        <a:p>
          <a:r>
            <a:rPr lang="nb-NO" sz="2600" baseline="0">
              <a:solidFill>
                <a:srgbClr val="FF0000"/>
              </a:solidFill>
            </a:rPr>
            <a:t>    2) Ultimate capacity curves (i.e. interaction curves for Sx-Sy stresses)</a:t>
          </a:r>
          <a:endParaRPr lang="nb-NO" sz="26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10</xdr:row>
      <xdr:rowOff>200025</xdr:rowOff>
    </xdr:from>
    <xdr:to>
      <xdr:col>12</xdr:col>
      <xdr:colOff>1034143</xdr:colOff>
      <xdr:row>24</xdr:row>
      <xdr:rowOff>43543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92765D-87B8-4F7D-853F-9DFEC36800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67237</xdr:colOff>
      <xdr:row>24</xdr:row>
      <xdr:rowOff>190500</xdr:rowOff>
    </xdr:from>
    <xdr:to>
      <xdr:col>12</xdr:col>
      <xdr:colOff>1019737</xdr:colOff>
      <xdr:row>39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447695-60D0-4126-A2BD-BD6EAFE726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54429</xdr:colOff>
      <xdr:row>10</xdr:row>
      <xdr:rowOff>200025</xdr:rowOff>
    </xdr:from>
    <xdr:to>
      <xdr:col>16</xdr:col>
      <xdr:colOff>1034143</xdr:colOff>
      <xdr:row>24</xdr:row>
      <xdr:rowOff>43543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17371FE-0040-4BD9-8354-FBB40B7A40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67237</xdr:colOff>
      <xdr:row>24</xdr:row>
      <xdr:rowOff>190500</xdr:rowOff>
    </xdr:from>
    <xdr:to>
      <xdr:col>16</xdr:col>
      <xdr:colOff>1019737</xdr:colOff>
      <xdr:row>39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125A2D-35DE-4652-94DF-CF8D55A18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54429</xdr:colOff>
      <xdr:row>10</xdr:row>
      <xdr:rowOff>200025</xdr:rowOff>
    </xdr:from>
    <xdr:to>
      <xdr:col>20</xdr:col>
      <xdr:colOff>1034143</xdr:colOff>
      <xdr:row>24</xdr:row>
      <xdr:rowOff>43543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32003FE-E964-4F03-9E5C-5B6AFC7E15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67237</xdr:colOff>
      <xdr:row>24</xdr:row>
      <xdr:rowOff>190500</xdr:rowOff>
    </xdr:from>
    <xdr:to>
      <xdr:col>20</xdr:col>
      <xdr:colOff>1019737</xdr:colOff>
      <xdr:row>39</xdr:row>
      <xdr:rowOff>28575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0614DE2-FB84-42D0-8948-1ED5E2383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54429</xdr:colOff>
      <xdr:row>10</xdr:row>
      <xdr:rowOff>200025</xdr:rowOff>
    </xdr:from>
    <xdr:to>
      <xdr:col>24</xdr:col>
      <xdr:colOff>1034143</xdr:colOff>
      <xdr:row>24</xdr:row>
      <xdr:rowOff>43543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CA9C7AB-7911-489E-B0BA-5B1DB145A3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67237</xdr:colOff>
      <xdr:row>24</xdr:row>
      <xdr:rowOff>190500</xdr:rowOff>
    </xdr:from>
    <xdr:to>
      <xdr:col>24</xdr:col>
      <xdr:colOff>1019737</xdr:colOff>
      <xdr:row>39</xdr:row>
      <xdr:rowOff>28575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1C27E71-03A4-448D-AA57-A60068FE9B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54429</xdr:colOff>
      <xdr:row>10</xdr:row>
      <xdr:rowOff>200025</xdr:rowOff>
    </xdr:from>
    <xdr:to>
      <xdr:col>28</xdr:col>
      <xdr:colOff>1034143</xdr:colOff>
      <xdr:row>24</xdr:row>
      <xdr:rowOff>43543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13CED5D-A087-4AA6-B664-9CFCF83DEE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67237</xdr:colOff>
      <xdr:row>24</xdr:row>
      <xdr:rowOff>190500</xdr:rowOff>
    </xdr:from>
    <xdr:to>
      <xdr:col>28</xdr:col>
      <xdr:colOff>1019737</xdr:colOff>
      <xdr:row>39</xdr:row>
      <xdr:rowOff>28575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C0AD2E3-FB87-4BD8-A12F-973F809FB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30</xdr:col>
      <xdr:colOff>54429</xdr:colOff>
      <xdr:row>10</xdr:row>
      <xdr:rowOff>200025</xdr:rowOff>
    </xdr:from>
    <xdr:to>
      <xdr:col>32</xdr:col>
      <xdr:colOff>1034143</xdr:colOff>
      <xdr:row>24</xdr:row>
      <xdr:rowOff>43543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23E19CA-0CB7-4472-9894-A8F5A0FDC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67237</xdr:colOff>
      <xdr:row>24</xdr:row>
      <xdr:rowOff>190500</xdr:rowOff>
    </xdr:from>
    <xdr:to>
      <xdr:col>32</xdr:col>
      <xdr:colOff>1019737</xdr:colOff>
      <xdr:row>39</xdr:row>
      <xdr:rowOff>28575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126870A-B6BC-4E0C-A8A1-BB536AFBB1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34</xdr:col>
      <xdr:colOff>54429</xdr:colOff>
      <xdr:row>10</xdr:row>
      <xdr:rowOff>200025</xdr:rowOff>
    </xdr:from>
    <xdr:to>
      <xdr:col>36</xdr:col>
      <xdr:colOff>1034143</xdr:colOff>
      <xdr:row>24</xdr:row>
      <xdr:rowOff>43543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841E579-563D-4712-9AF8-00EEF9C3A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34</xdr:col>
      <xdr:colOff>67237</xdr:colOff>
      <xdr:row>24</xdr:row>
      <xdr:rowOff>190500</xdr:rowOff>
    </xdr:from>
    <xdr:to>
      <xdr:col>36</xdr:col>
      <xdr:colOff>1019737</xdr:colOff>
      <xdr:row>39</xdr:row>
      <xdr:rowOff>28575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53D9795-26B5-4954-A451-B8C7C0384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361790</xdr:colOff>
      <xdr:row>17</xdr:row>
      <xdr:rowOff>158001</xdr:rowOff>
    </xdr:from>
    <xdr:to>
      <xdr:col>7</xdr:col>
      <xdr:colOff>1252658</xdr:colOff>
      <xdr:row>30</xdr:row>
      <xdr:rowOff>99730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004F423-FF88-4CF4-A710-6EB430AE1E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10</xdr:row>
      <xdr:rowOff>200025</xdr:rowOff>
    </xdr:from>
    <xdr:to>
      <xdr:col>12</xdr:col>
      <xdr:colOff>1034143</xdr:colOff>
      <xdr:row>24</xdr:row>
      <xdr:rowOff>43543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E7ABED-957E-4A67-BF7B-F3106B251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67237</xdr:colOff>
      <xdr:row>24</xdr:row>
      <xdr:rowOff>190500</xdr:rowOff>
    </xdr:from>
    <xdr:to>
      <xdr:col>12</xdr:col>
      <xdr:colOff>1019737</xdr:colOff>
      <xdr:row>39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6704972-46E7-4D45-9CAE-B69849845B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54429</xdr:colOff>
      <xdr:row>10</xdr:row>
      <xdr:rowOff>200025</xdr:rowOff>
    </xdr:from>
    <xdr:to>
      <xdr:col>16</xdr:col>
      <xdr:colOff>1034143</xdr:colOff>
      <xdr:row>24</xdr:row>
      <xdr:rowOff>43543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56411E-1867-4EAB-B482-7CF907212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67237</xdr:colOff>
      <xdr:row>24</xdr:row>
      <xdr:rowOff>190500</xdr:rowOff>
    </xdr:from>
    <xdr:to>
      <xdr:col>16</xdr:col>
      <xdr:colOff>1019737</xdr:colOff>
      <xdr:row>39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78AD649-5074-4253-9D36-06C36F120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54429</xdr:colOff>
      <xdr:row>10</xdr:row>
      <xdr:rowOff>200025</xdr:rowOff>
    </xdr:from>
    <xdr:to>
      <xdr:col>20</xdr:col>
      <xdr:colOff>1034143</xdr:colOff>
      <xdr:row>24</xdr:row>
      <xdr:rowOff>43543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843A838-4996-4E41-9C5A-6A493798B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67237</xdr:colOff>
      <xdr:row>24</xdr:row>
      <xdr:rowOff>190500</xdr:rowOff>
    </xdr:from>
    <xdr:to>
      <xdr:col>20</xdr:col>
      <xdr:colOff>1019737</xdr:colOff>
      <xdr:row>39</xdr:row>
      <xdr:rowOff>28575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A30D2F-9BE2-4015-BAC5-60657AB25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54429</xdr:colOff>
      <xdr:row>10</xdr:row>
      <xdr:rowOff>200025</xdr:rowOff>
    </xdr:from>
    <xdr:to>
      <xdr:col>24</xdr:col>
      <xdr:colOff>1034143</xdr:colOff>
      <xdr:row>24</xdr:row>
      <xdr:rowOff>43543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9900623-B77F-4DDE-BDB4-5E3E67218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67237</xdr:colOff>
      <xdr:row>24</xdr:row>
      <xdr:rowOff>190500</xdr:rowOff>
    </xdr:from>
    <xdr:to>
      <xdr:col>24</xdr:col>
      <xdr:colOff>1019737</xdr:colOff>
      <xdr:row>39</xdr:row>
      <xdr:rowOff>28575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59A7C98-1EF9-4FAA-8AFB-CC19AC51ED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54429</xdr:colOff>
      <xdr:row>10</xdr:row>
      <xdr:rowOff>200025</xdr:rowOff>
    </xdr:from>
    <xdr:to>
      <xdr:col>28</xdr:col>
      <xdr:colOff>1034143</xdr:colOff>
      <xdr:row>24</xdr:row>
      <xdr:rowOff>43543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4481CB0-B465-4BB8-B8DB-6DFCF742C0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67237</xdr:colOff>
      <xdr:row>24</xdr:row>
      <xdr:rowOff>190500</xdr:rowOff>
    </xdr:from>
    <xdr:to>
      <xdr:col>28</xdr:col>
      <xdr:colOff>1019737</xdr:colOff>
      <xdr:row>39</xdr:row>
      <xdr:rowOff>28575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ED042A2-5434-4F4F-8142-7D65CA4370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30</xdr:col>
      <xdr:colOff>54429</xdr:colOff>
      <xdr:row>10</xdr:row>
      <xdr:rowOff>200025</xdr:rowOff>
    </xdr:from>
    <xdr:to>
      <xdr:col>32</xdr:col>
      <xdr:colOff>1034143</xdr:colOff>
      <xdr:row>24</xdr:row>
      <xdr:rowOff>43543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B2378EF-C394-45E9-81A7-2E386460F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67237</xdr:colOff>
      <xdr:row>24</xdr:row>
      <xdr:rowOff>190500</xdr:rowOff>
    </xdr:from>
    <xdr:to>
      <xdr:col>32</xdr:col>
      <xdr:colOff>1019737</xdr:colOff>
      <xdr:row>39</xdr:row>
      <xdr:rowOff>28575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ECCD15-E1F1-448B-B6E9-362C44D56E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34</xdr:col>
      <xdr:colOff>54429</xdr:colOff>
      <xdr:row>10</xdr:row>
      <xdr:rowOff>200025</xdr:rowOff>
    </xdr:from>
    <xdr:to>
      <xdr:col>36</xdr:col>
      <xdr:colOff>1034143</xdr:colOff>
      <xdr:row>24</xdr:row>
      <xdr:rowOff>43543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5EC6B7C-DBE6-438B-A2B8-29A0DCA01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34</xdr:col>
      <xdr:colOff>67237</xdr:colOff>
      <xdr:row>24</xdr:row>
      <xdr:rowOff>190500</xdr:rowOff>
    </xdr:from>
    <xdr:to>
      <xdr:col>36</xdr:col>
      <xdr:colOff>1019737</xdr:colOff>
      <xdr:row>39</xdr:row>
      <xdr:rowOff>28575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69FB0F0-1901-4C37-A1C3-40C634B4E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361790</xdr:colOff>
      <xdr:row>17</xdr:row>
      <xdr:rowOff>158001</xdr:rowOff>
    </xdr:from>
    <xdr:to>
      <xdr:col>7</xdr:col>
      <xdr:colOff>1252658</xdr:colOff>
      <xdr:row>30</xdr:row>
      <xdr:rowOff>99730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956DE25-DB07-4575-92E6-0F40E660C0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10</xdr:row>
      <xdr:rowOff>200025</xdr:rowOff>
    </xdr:from>
    <xdr:to>
      <xdr:col>12</xdr:col>
      <xdr:colOff>1034143</xdr:colOff>
      <xdr:row>24</xdr:row>
      <xdr:rowOff>43543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64B6C9-E1A8-4C57-AB7C-4CDE4BF41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67237</xdr:colOff>
      <xdr:row>24</xdr:row>
      <xdr:rowOff>190500</xdr:rowOff>
    </xdr:from>
    <xdr:to>
      <xdr:col>12</xdr:col>
      <xdr:colOff>1019737</xdr:colOff>
      <xdr:row>39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94AB49-2FE4-41B8-BEA2-093648C7DB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54429</xdr:colOff>
      <xdr:row>10</xdr:row>
      <xdr:rowOff>200025</xdr:rowOff>
    </xdr:from>
    <xdr:to>
      <xdr:col>16</xdr:col>
      <xdr:colOff>1034143</xdr:colOff>
      <xdr:row>24</xdr:row>
      <xdr:rowOff>43543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B8D756D-F6BC-4A98-81E8-2A3405EC3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67237</xdr:colOff>
      <xdr:row>24</xdr:row>
      <xdr:rowOff>190500</xdr:rowOff>
    </xdr:from>
    <xdr:to>
      <xdr:col>16</xdr:col>
      <xdr:colOff>1019737</xdr:colOff>
      <xdr:row>39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616A2EB-9391-4145-944D-C19BCF49A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54429</xdr:colOff>
      <xdr:row>10</xdr:row>
      <xdr:rowOff>200025</xdr:rowOff>
    </xdr:from>
    <xdr:to>
      <xdr:col>20</xdr:col>
      <xdr:colOff>1034143</xdr:colOff>
      <xdr:row>24</xdr:row>
      <xdr:rowOff>43543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8F2253B-3F80-4FBF-9072-88D52F4B6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67237</xdr:colOff>
      <xdr:row>24</xdr:row>
      <xdr:rowOff>190500</xdr:rowOff>
    </xdr:from>
    <xdr:to>
      <xdr:col>20</xdr:col>
      <xdr:colOff>1019737</xdr:colOff>
      <xdr:row>39</xdr:row>
      <xdr:rowOff>28575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48F3290-129A-47B8-AC68-A39C137675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54429</xdr:colOff>
      <xdr:row>10</xdr:row>
      <xdr:rowOff>200025</xdr:rowOff>
    </xdr:from>
    <xdr:to>
      <xdr:col>24</xdr:col>
      <xdr:colOff>1034143</xdr:colOff>
      <xdr:row>24</xdr:row>
      <xdr:rowOff>43543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5048D90-E187-4A1A-B78D-AD906EA4A7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67237</xdr:colOff>
      <xdr:row>24</xdr:row>
      <xdr:rowOff>190500</xdr:rowOff>
    </xdr:from>
    <xdr:to>
      <xdr:col>24</xdr:col>
      <xdr:colOff>1019737</xdr:colOff>
      <xdr:row>39</xdr:row>
      <xdr:rowOff>28575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A363E67-50AC-4B64-B1AF-38A0B4E98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54429</xdr:colOff>
      <xdr:row>10</xdr:row>
      <xdr:rowOff>200025</xdr:rowOff>
    </xdr:from>
    <xdr:to>
      <xdr:col>28</xdr:col>
      <xdr:colOff>1034143</xdr:colOff>
      <xdr:row>24</xdr:row>
      <xdr:rowOff>43543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9159474-442C-4207-98CD-CA8B3368B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67237</xdr:colOff>
      <xdr:row>24</xdr:row>
      <xdr:rowOff>190500</xdr:rowOff>
    </xdr:from>
    <xdr:to>
      <xdr:col>28</xdr:col>
      <xdr:colOff>1019737</xdr:colOff>
      <xdr:row>39</xdr:row>
      <xdr:rowOff>28575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48EF63C-1742-4BE9-BA44-DD10C49FFD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30</xdr:col>
      <xdr:colOff>54429</xdr:colOff>
      <xdr:row>10</xdr:row>
      <xdr:rowOff>200025</xdr:rowOff>
    </xdr:from>
    <xdr:to>
      <xdr:col>32</xdr:col>
      <xdr:colOff>1034143</xdr:colOff>
      <xdr:row>24</xdr:row>
      <xdr:rowOff>43543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667A766-BF4D-474E-BEEC-DAA56D0B15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67237</xdr:colOff>
      <xdr:row>24</xdr:row>
      <xdr:rowOff>190500</xdr:rowOff>
    </xdr:from>
    <xdr:to>
      <xdr:col>32</xdr:col>
      <xdr:colOff>1019737</xdr:colOff>
      <xdr:row>39</xdr:row>
      <xdr:rowOff>28575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E052EBF-4648-49D2-97C0-B7245C9F7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34</xdr:col>
      <xdr:colOff>54429</xdr:colOff>
      <xdr:row>10</xdr:row>
      <xdr:rowOff>200025</xdr:rowOff>
    </xdr:from>
    <xdr:to>
      <xdr:col>36</xdr:col>
      <xdr:colOff>1034143</xdr:colOff>
      <xdr:row>24</xdr:row>
      <xdr:rowOff>43543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C2A5E38-248A-462D-90EB-E8630973C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34</xdr:col>
      <xdr:colOff>67237</xdr:colOff>
      <xdr:row>24</xdr:row>
      <xdr:rowOff>190500</xdr:rowOff>
    </xdr:from>
    <xdr:to>
      <xdr:col>36</xdr:col>
      <xdr:colOff>1019737</xdr:colOff>
      <xdr:row>39</xdr:row>
      <xdr:rowOff>28575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4C3B30C-5C6E-49CC-8FE2-3C2863F368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361790</xdr:colOff>
      <xdr:row>17</xdr:row>
      <xdr:rowOff>158001</xdr:rowOff>
    </xdr:from>
    <xdr:to>
      <xdr:col>7</xdr:col>
      <xdr:colOff>1252658</xdr:colOff>
      <xdr:row>30</xdr:row>
      <xdr:rowOff>99730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62CB2A2-65FF-4928-9517-5CC09F69E1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18B80-BBD2-48A8-9219-4FAF32387ECA}">
  <dimension ref="A1:AL88"/>
  <sheetViews>
    <sheetView tabSelected="1" topLeftCell="A3" zoomScale="70" zoomScaleNormal="70" workbookViewId="0">
      <selection activeCell="H12" sqref="H12"/>
    </sheetView>
  </sheetViews>
  <sheetFormatPr defaultRowHeight="15" x14ac:dyDescent="0.25"/>
  <cols>
    <col min="1" max="8" width="20.7109375" customWidth="1"/>
    <col min="9" max="9" width="2.7109375" style="7" customWidth="1"/>
    <col min="10" max="10" width="20.7109375" customWidth="1"/>
    <col min="11" max="13" width="20.7109375" style="9" customWidth="1"/>
    <col min="14" max="14" width="20.7109375" customWidth="1"/>
    <col min="15" max="17" width="20.7109375" style="9" customWidth="1"/>
    <col min="18" max="18" width="20.7109375" customWidth="1"/>
    <col min="19" max="21" width="20.7109375" style="9" customWidth="1"/>
    <col min="22" max="22" width="20.7109375" customWidth="1"/>
    <col min="23" max="25" width="20.7109375" style="9" customWidth="1"/>
    <col min="26" max="26" width="20.7109375" customWidth="1"/>
    <col min="27" max="29" width="20.7109375" style="9" customWidth="1"/>
    <col min="30" max="30" width="20.7109375" customWidth="1"/>
    <col min="31" max="33" width="20.7109375" style="9" customWidth="1"/>
    <col min="34" max="34" width="20.7109375" customWidth="1"/>
    <col min="35" max="37" width="20.7109375" style="9" customWidth="1"/>
    <col min="38" max="39" width="20.7109375" customWidth="1"/>
  </cols>
  <sheetData>
    <row r="1" spans="1:38" ht="30" customHeight="1" x14ac:dyDescent="0.25">
      <c r="K1"/>
      <c r="L1"/>
      <c r="M1"/>
      <c r="O1"/>
      <c r="P1"/>
      <c r="Q1"/>
      <c r="S1"/>
      <c r="T1"/>
      <c r="U1"/>
      <c r="W1"/>
      <c r="X1"/>
      <c r="Y1"/>
      <c r="AA1"/>
      <c r="AB1"/>
      <c r="AC1"/>
      <c r="AE1"/>
      <c r="AF1"/>
      <c r="AG1"/>
      <c r="AI1"/>
      <c r="AJ1"/>
      <c r="AK1"/>
    </row>
    <row r="2" spans="1:38" ht="30" customHeight="1" x14ac:dyDescent="0.25">
      <c r="J2" s="10"/>
      <c r="K2" t="s">
        <v>24</v>
      </c>
      <c r="L2"/>
      <c r="M2"/>
      <c r="O2" t="s">
        <v>24</v>
      </c>
      <c r="P2"/>
      <c r="Q2"/>
      <c r="S2" t="s">
        <v>24</v>
      </c>
      <c r="T2"/>
      <c r="U2"/>
      <c r="W2" t="s">
        <v>24</v>
      </c>
      <c r="X2"/>
      <c r="Y2"/>
      <c r="AA2" t="s">
        <v>24</v>
      </c>
      <c r="AB2"/>
      <c r="AC2"/>
      <c r="AE2" t="s">
        <v>24</v>
      </c>
      <c r="AF2"/>
      <c r="AG2"/>
      <c r="AI2" t="s">
        <v>24</v>
      </c>
      <c r="AJ2"/>
      <c r="AK2"/>
    </row>
    <row r="3" spans="1:38" ht="30" customHeight="1" x14ac:dyDescent="0.25">
      <c r="A3" s="31" t="s">
        <v>19</v>
      </c>
      <c r="B3" s="24"/>
      <c r="C3" s="25"/>
      <c r="D3" s="25"/>
      <c r="E3" s="25"/>
      <c r="F3" s="25"/>
      <c r="G3" s="36"/>
      <c r="K3" s="1"/>
      <c r="L3" s="14" t="s">
        <v>0</v>
      </c>
      <c r="M3" s="11" t="s">
        <v>3</v>
      </c>
      <c r="N3" s="15"/>
      <c r="O3" s="1"/>
      <c r="P3" s="14" t="s">
        <v>0</v>
      </c>
      <c r="Q3" s="11" t="s">
        <v>4</v>
      </c>
      <c r="R3" s="15"/>
      <c r="S3" s="1"/>
      <c r="T3" s="14" t="s">
        <v>0</v>
      </c>
      <c r="U3" s="11" t="s">
        <v>5</v>
      </c>
      <c r="V3" s="15"/>
      <c r="W3" s="1"/>
      <c r="X3" s="14" t="s">
        <v>0</v>
      </c>
      <c r="Y3" s="11" t="s">
        <v>6</v>
      </c>
      <c r="Z3" s="15"/>
      <c r="AA3" s="1"/>
      <c r="AB3" s="14" t="s">
        <v>0</v>
      </c>
      <c r="AC3" s="11" t="s">
        <v>7</v>
      </c>
      <c r="AD3" s="15"/>
      <c r="AE3" s="1"/>
      <c r="AF3" s="14" t="s">
        <v>0</v>
      </c>
      <c r="AG3" s="11" t="s">
        <v>8</v>
      </c>
      <c r="AH3" s="15"/>
      <c r="AI3" s="1"/>
      <c r="AJ3" s="14" t="s">
        <v>0</v>
      </c>
      <c r="AK3" s="11" t="s">
        <v>9</v>
      </c>
      <c r="AL3" s="13"/>
    </row>
    <row r="4" spans="1:38" ht="30" customHeight="1" x14ac:dyDescent="0.25">
      <c r="A4" s="32" t="s">
        <v>20</v>
      </c>
      <c r="B4" s="20"/>
      <c r="C4" s="21"/>
      <c r="D4" s="21"/>
      <c r="E4" s="21"/>
      <c r="F4" s="21"/>
      <c r="G4" s="37"/>
      <c r="K4" s="18"/>
      <c r="L4" s="19" t="s">
        <v>23</v>
      </c>
      <c r="M4" s="18">
        <v>0.55000000000000004</v>
      </c>
      <c r="N4" s="15"/>
      <c r="O4" s="18"/>
      <c r="P4" s="19" t="s">
        <v>16</v>
      </c>
      <c r="Q4" s="18">
        <v>0.55000000000000004</v>
      </c>
      <c r="R4" s="15"/>
      <c r="S4" s="18"/>
      <c r="T4" s="19" t="s">
        <v>16</v>
      </c>
      <c r="U4" s="18" t="s">
        <v>22</v>
      </c>
      <c r="V4" s="15"/>
      <c r="W4" s="18"/>
      <c r="X4" s="19" t="s">
        <v>16</v>
      </c>
      <c r="Y4" s="18" t="s">
        <v>22</v>
      </c>
      <c r="Z4" s="15"/>
      <c r="AA4" s="18"/>
      <c r="AB4" s="19" t="s">
        <v>16</v>
      </c>
      <c r="AC4" s="18" t="s">
        <v>22</v>
      </c>
      <c r="AD4" s="15"/>
      <c r="AE4" s="18"/>
      <c r="AF4" s="19" t="s">
        <v>16</v>
      </c>
      <c r="AG4" s="18" t="s">
        <v>22</v>
      </c>
      <c r="AH4" s="15"/>
      <c r="AI4" s="18"/>
      <c r="AJ4" s="19" t="s">
        <v>16</v>
      </c>
      <c r="AK4" s="18" t="s">
        <v>22</v>
      </c>
      <c r="AL4" s="13"/>
    </row>
    <row r="5" spans="1:38" ht="30" customHeight="1" x14ac:dyDescent="0.25">
      <c r="A5" s="30" t="s">
        <v>21</v>
      </c>
      <c r="B5" s="22">
        <v>1</v>
      </c>
      <c r="C5" s="23"/>
      <c r="D5" s="23"/>
      <c r="E5" s="23"/>
      <c r="F5" s="23"/>
      <c r="G5" s="38"/>
      <c r="K5" s="17"/>
      <c r="L5" s="16" t="s">
        <v>14</v>
      </c>
      <c r="M5" s="17">
        <f>MAX(M7:M272)</f>
        <v>0.59</v>
      </c>
      <c r="N5" s="15"/>
      <c r="O5" s="17"/>
      <c r="P5" s="16" t="s">
        <v>15</v>
      </c>
      <c r="Q5" s="17">
        <f>MAX(Q7:Q272)</f>
        <v>0.59</v>
      </c>
      <c r="R5" s="15"/>
      <c r="S5" s="17"/>
      <c r="T5" s="16" t="s">
        <v>15</v>
      </c>
      <c r="U5" s="17">
        <f>MAX(U7:U272)</f>
        <v>0.59</v>
      </c>
      <c r="V5" s="15"/>
      <c r="W5" s="17"/>
      <c r="X5" s="16" t="s">
        <v>15</v>
      </c>
      <c r="Y5" s="17">
        <f>MAX(Y7:Y272)</f>
        <v>0.59</v>
      </c>
      <c r="Z5" s="15"/>
      <c r="AA5" s="17"/>
      <c r="AB5" s="16" t="s">
        <v>15</v>
      </c>
      <c r="AC5" s="17">
        <f>MAX(AC7:AC272)</f>
        <v>0.59</v>
      </c>
      <c r="AD5" s="15"/>
      <c r="AE5" s="17"/>
      <c r="AF5" s="16" t="s">
        <v>15</v>
      </c>
      <c r="AG5" s="17">
        <f>MAX(AG7:AG272)</f>
        <v>0.59</v>
      </c>
      <c r="AH5" s="15"/>
      <c r="AI5" s="17"/>
      <c r="AJ5" s="16" t="s">
        <v>15</v>
      </c>
      <c r="AK5" s="17">
        <f>MAX(AK7:AK272)</f>
        <v>0.59</v>
      </c>
      <c r="AL5" s="13"/>
    </row>
    <row r="6" spans="1:38" x14ac:dyDescent="0.25">
      <c r="K6" s="26" t="s">
        <v>11</v>
      </c>
      <c r="L6" s="26" t="s">
        <v>12</v>
      </c>
      <c r="M6" s="26" t="s">
        <v>13</v>
      </c>
      <c r="N6" s="27"/>
      <c r="O6" s="33" t="s">
        <v>11</v>
      </c>
      <c r="P6" s="33" t="s">
        <v>12</v>
      </c>
      <c r="Q6" s="33" t="s">
        <v>13</v>
      </c>
      <c r="R6" s="27"/>
      <c r="S6" s="26" t="s">
        <v>11</v>
      </c>
      <c r="T6" s="26" t="s">
        <v>12</v>
      </c>
      <c r="U6" s="26" t="s">
        <v>13</v>
      </c>
      <c r="V6" s="27"/>
      <c r="W6" s="26" t="s">
        <v>11</v>
      </c>
      <c r="X6" s="26" t="s">
        <v>12</v>
      </c>
      <c r="Y6" s="26" t="s">
        <v>13</v>
      </c>
      <c r="Z6" s="27"/>
      <c r="AA6" s="26" t="s">
        <v>11</v>
      </c>
      <c r="AB6" s="26" t="s">
        <v>12</v>
      </c>
      <c r="AC6" s="26" t="s">
        <v>13</v>
      </c>
      <c r="AD6" s="27"/>
      <c r="AE6" s="26" t="s">
        <v>11</v>
      </c>
      <c r="AF6" s="26" t="s">
        <v>12</v>
      </c>
      <c r="AG6" s="26" t="s">
        <v>13</v>
      </c>
      <c r="AH6" s="27"/>
      <c r="AI6" s="26" t="s">
        <v>11</v>
      </c>
      <c r="AJ6" s="26" t="s">
        <v>12</v>
      </c>
      <c r="AK6" s="26" t="s">
        <v>13</v>
      </c>
    </row>
    <row r="7" spans="1:38" ht="15.75" thickBot="1" x14ac:dyDescent="0.3">
      <c r="K7" s="9">
        <v>0</v>
      </c>
      <c r="L7" s="9">
        <v>0</v>
      </c>
      <c r="M7" s="9">
        <v>0</v>
      </c>
      <c r="O7" s="9">
        <v>0</v>
      </c>
      <c r="P7" s="9">
        <v>0</v>
      </c>
      <c r="Q7" s="9">
        <v>0</v>
      </c>
      <c r="S7" s="9">
        <v>0</v>
      </c>
      <c r="T7" s="9">
        <v>0</v>
      </c>
      <c r="U7" s="9">
        <v>0</v>
      </c>
      <c r="W7" s="9">
        <v>0</v>
      </c>
      <c r="X7" s="9">
        <v>0</v>
      </c>
      <c r="Y7" s="9">
        <v>0</v>
      </c>
      <c r="AA7" s="9">
        <v>0</v>
      </c>
      <c r="AB7" s="9">
        <v>0</v>
      </c>
      <c r="AC7" s="9">
        <v>0</v>
      </c>
      <c r="AE7" s="9">
        <v>0</v>
      </c>
      <c r="AF7" s="9">
        <v>0</v>
      </c>
      <c r="AG7" s="9">
        <v>0</v>
      </c>
      <c r="AI7" s="9">
        <v>0</v>
      </c>
      <c r="AJ7" s="9">
        <v>0</v>
      </c>
      <c r="AK7" s="9">
        <v>0</v>
      </c>
    </row>
    <row r="8" spans="1:38" ht="15.75" thickBot="1" x14ac:dyDescent="0.3">
      <c r="A8" s="6" t="s">
        <v>26</v>
      </c>
      <c r="B8" s="2"/>
      <c r="C8" s="2"/>
      <c r="D8" s="2"/>
      <c r="E8" s="2" t="s">
        <v>24</v>
      </c>
      <c r="F8" s="2"/>
      <c r="K8" s="9">
        <v>0.1</v>
      </c>
      <c r="L8" s="9">
        <v>-3.3000000000000002E-2</v>
      </c>
      <c r="M8" s="9">
        <v>0.01</v>
      </c>
      <c r="O8" s="9">
        <v>0.1</v>
      </c>
      <c r="P8" s="9">
        <v>-3.3000000000000002E-2</v>
      </c>
      <c r="Q8" s="9">
        <v>0.01</v>
      </c>
      <c r="S8" s="9">
        <v>0.1</v>
      </c>
      <c r="T8" s="9">
        <v>-3.3000000000000002E-2</v>
      </c>
      <c r="U8" s="9">
        <v>0.01</v>
      </c>
      <c r="W8" s="9">
        <v>0.1</v>
      </c>
      <c r="X8" s="9">
        <v>-3.3000000000000002E-2</v>
      </c>
      <c r="Y8" s="9">
        <v>0.01</v>
      </c>
      <c r="AA8" s="9">
        <v>0.1</v>
      </c>
      <c r="AB8" s="9">
        <v>-3.3000000000000002E-2</v>
      </c>
      <c r="AC8" s="9">
        <v>0.01</v>
      </c>
      <c r="AE8" s="9">
        <v>0.1</v>
      </c>
      <c r="AF8" s="9">
        <v>-3.3000000000000002E-2</v>
      </c>
      <c r="AG8" s="9">
        <v>0.01</v>
      </c>
      <c r="AI8" s="9">
        <v>0.1</v>
      </c>
      <c r="AJ8" s="9">
        <v>-3.3000000000000002E-2</v>
      </c>
      <c r="AK8" s="9">
        <v>0.01</v>
      </c>
    </row>
    <row r="9" spans="1:38" ht="26.25" thickBot="1" x14ac:dyDescent="0.3">
      <c r="A9" s="12" t="s">
        <v>0</v>
      </c>
      <c r="B9" s="4" t="s">
        <v>1</v>
      </c>
      <c r="C9" s="4" t="s">
        <v>2</v>
      </c>
      <c r="D9" s="4" t="s">
        <v>10</v>
      </c>
      <c r="E9" s="28" t="s">
        <v>15</v>
      </c>
      <c r="F9" s="29" t="s">
        <v>23</v>
      </c>
      <c r="G9" s="39"/>
      <c r="K9" s="9">
        <v>0.2</v>
      </c>
      <c r="L9" s="9">
        <v>-6.6000000000000003E-2</v>
      </c>
      <c r="M9" s="9">
        <v>0.02</v>
      </c>
      <c r="O9" s="9">
        <v>0.2</v>
      </c>
      <c r="P9" s="9">
        <v>-6.6000000000000003E-2</v>
      </c>
      <c r="Q9" s="9">
        <v>0.02</v>
      </c>
      <c r="S9" s="9">
        <v>0.2</v>
      </c>
      <c r="T9" s="9">
        <v>-6.6000000000000003E-2</v>
      </c>
      <c r="U9" s="9">
        <v>0.02</v>
      </c>
      <c r="W9" s="9">
        <v>0.2</v>
      </c>
      <c r="X9" s="9">
        <v>-6.6000000000000003E-2</v>
      </c>
      <c r="Y9" s="9">
        <v>0.02</v>
      </c>
      <c r="AA9" s="9">
        <v>0.2</v>
      </c>
      <c r="AB9" s="9">
        <v>-6.6000000000000003E-2</v>
      </c>
      <c r="AC9" s="9">
        <v>0.02</v>
      </c>
      <c r="AE9" s="9">
        <v>0.2</v>
      </c>
      <c r="AF9" s="9">
        <v>-6.6000000000000003E-2</v>
      </c>
      <c r="AG9" s="9">
        <v>0.02</v>
      </c>
      <c r="AI9" s="9">
        <v>0.2</v>
      </c>
      <c r="AJ9" s="9">
        <v>-6.6000000000000003E-2</v>
      </c>
      <c r="AK9" s="9">
        <v>0.02</v>
      </c>
    </row>
    <row r="10" spans="1:38" ht="15.75" thickBot="1" x14ac:dyDescent="0.3">
      <c r="A10" s="8" t="s">
        <v>3</v>
      </c>
      <c r="B10" s="5">
        <v>315</v>
      </c>
      <c r="C10" s="5">
        <v>0</v>
      </c>
      <c r="D10" s="5" t="s">
        <v>31</v>
      </c>
      <c r="E10" s="5">
        <f>M$5</f>
        <v>0.59</v>
      </c>
      <c r="F10" s="5">
        <f>M$4</f>
        <v>0.55000000000000004</v>
      </c>
      <c r="G10" s="40"/>
      <c r="K10" s="9">
        <v>0.3</v>
      </c>
      <c r="L10" s="9">
        <v>-9.9000000000000005E-2</v>
      </c>
      <c r="M10" s="9">
        <v>0.03</v>
      </c>
      <c r="O10" s="9">
        <v>0.3</v>
      </c>
      <c r="P10" s="9">
        <v>-9.9000000000000005E-2</v>
      </c>
      <c r="Q10" s="9">
        <v>0.03</v>
      </c>
      <c r="S10" s="9">
        <v>0.3</v>
      </c>
      <c r="T10" s="9">
        <v>-9.9000000000000005E-2</v>
      </c>
      <c r="U10" s="9">
        <v>0.03</v>
      </c>
      <c r="W10" s="9">
        <v>0.3</v>
      </c>
      <c r="X10" s="9">
        <v>-9.9000000000000005E-2</v>
      </c>
      <c r="Y10" s="9">
        <v>0.03</v>
      </c>
      <c r="AA10" s="9">
        <v>0.3</v>
      </c>
      <c r="AB10" s="9">
        <v>-9.9000000000000005E-2</v>
      </c>
      <c r="AC10" s="9">
        <v>0.03</v>
      </c>
      <c r="AE10" s="9">
        <v>0.3</v>
      </c>
      <c r="AF10" s="9">
        <v>-9.9000000000000005E-2</v>
      </c>
      <c r="AG10" s="9">
        <v>0.03</v>
      </c>
      <c r="AI10" s="9">
        <v>0.3</v>
      </c>
      <c r="AJ10" s="9">
        <v>-9.9000000000000005E-2</v>
      </c>
      <c r="AK10" s="9">
        <v>0.03</v>
      </c>
    </row>
    <row r="11" spans="1:38" ht="15.75" thickBot="1" x14ac:dyDescent="0.3">
      <c r="A11" s="8" t="s">
        <v>4</v>
      </c>
      <c r="B11" s="5">
        <v>304</v>
      </c>
      <c r="C11" s="5">
        <v>82</v>
      </c>
      <c r="D11" s="5" t="s">
        <v>31</v>
      </c>
      <c r="E11" s="5">
        <f>Q$5</f>
        <v>0.59</v>
      </c>
      <c r="F11" s="5">
        <f>Q$4</f>
        <v>0.55000000000000004</v>
      </c>
      <c r="G11" s="40"/>
      <c r="K11" s="9">
        <v>0.4</v>
      </c>
      <c r="L11" s="9">
        <v>-0.13200000000000001</v>
      </c>
      <c r="M11" s="9">
        <v>0.04</v>
      </c>
      <c r="O11" s="9">
        <v>0.4</v>
      </c>
      <c r="P11" s="9">
        <v>-0.13200000000000001</v>
      </c>
      <c r="Q11" s="9">
        <v>0.04</v>
      </c>
      <c r="S11" s="9">
        <v>0.4</v>
      </c>
      <c r="T11" s="9">
        <v>-0.13200000000000001</v>
      </c>
      <c r="U11" s="9">
        <v>0.04</v>
      </c>
      <c r="W11" s="9">
        <v>0.4</v>
      </c>
      <c r="X11" s="9">
        <v>-0.13200000000000001</v>
      </c>
      <c r="Y11" s="9">
        <v>0.04</v>
      </c>
      <c r="AA11" s="9">
        <v>0.4</v>
      </c>
      <c r="AB11" s="9">
        <v>-0.13200000000000001</v>
      </c>
      <c r="AC11" s="9">
        <v>0.04</v>
      </c>
      <c r="AE11" s="9">
        <v>0.4</v>
      </c>
      <c r="AF11" s="9">
        <v>-0.13200000000000001</v>
      </c>
      <c r="AG11" s="9">
        <v>0.04</v>
      </c>
      <c r="AI11" s="9">
        <v>0.4</v>
      </c>
      <c r="AJ11" s="9">
        <v>-0.13200000000000001</v>
      </c>
      <c r="AK11" s="9">
        <v>0.04</v>
      </c>
    </row>
    <row r="12" spans="1:38" ht="15.75" thickBot="1" x14ac:dyDescent="0.3">
      <c r="A12" s="8" t="s">
        <v>5</v>
      </c>
      <c r="B12" s="5">
        <v>273</v>
      </c>
      <c r="C12" s="5">
        <v>158</v>
      </c>
      <c r="D12" s="5" t="s">
        <v>25</v>
      </c>
      <c r="E12" s="5">
        <f>U$5</f>
        <v>0.59</v>
      </c>
      <c r="F12" s="5" t="str">
        <f>U$4</f>
        <v>NA</v>
      </c>
      <c r="G12" s="40"/>
      <c r="K12" s="9">
        <v>0.5</v>
      </c>
      <c r="L12" s="9">
        <v>-0.16500000000000001</v>
      </c>
      <c r="M12" s="9">
        <v>0.05</v>
      </c>
      <c r="O12" s="9">
        <v>0.5</v>
      </c>
      <c r="P12" s="9">
        <v>-0.16500000000000001</v>
      </c>
      <c r="Q12" s="9">
        <v>0.05</v>
      </c>
      <c r="S12" s="9">
        <v>0.5</v>
      </c>
      <c r="T12" s="9">
        <v>-0.16500000000000001</v>
      </c>
      <c r="U12" s="9">
        <v>0.05</v>
      </c>
      <c r="W12" s="9">
        <v>0.5</v>
      </c>
      <c r="X12" s="9">
        <v>-0.16500000000000001</v>
      </c>
      <c r="Y12" s="9">
        <v>0.05</v>
      </c>
      <c r="AA12" s="9">
        <v>0.5</v>
      </c>
      <c r="AB12" s="9">
        <v>-0.16500000000000001</v>
      </c>
      <c r="AC12" s="9">
        <v>0.05</v>
      </c>
      <c r="AE12" s="9">
        <v>0.5</v>
      </c>
      <c r="AF12" s="9">
        <v>-0.16500000000000001</v>
      </c>
      <c r="AG12" s="9">
        <v>0.05</v>
      </c>
      <c r="AI12" s="9">
        <v>0.5</v>
      </c>
      <c r="AJ12" s="9">
        <v>-0.16500000000000001</v>
      </c>
      <c r="AK12" s="9">
        <v>0.05</v>
      </c>
    </row>
    <row r="13" spans="1:38" ht="15.75" thickBot="1" x14ac:dyDescent="0.3">
      <c r="A13" s="8" t="s">
        <v>6</v>
      </c>
      <c r="B13" s="5">
        <v>223</v>
      </c>
      <c r="C13" s="5">
        <v>223</v>
      </c>
      <c r="D13" s="5" t="s">
        <v>25</v>
      </c>
      <c r="E13" s="5">
        <f>Y$5</f>
        <v>0.59</v>
      </c>
      <c r="F13" s="5" t="str">
        <f>Y$4</f>
        <v>NA</v>
      </c>
      <c r="G13" s="40"/>
      <c r="K13" s="9">
        <v>0.6</v>
      </c>
      <c r="L13" s="9">
        <v>-0.19800000000000001</v>
      </c>
      <c r="M13" s="9">
        <v>0.06</v>
      </c>
      <c r="O13" s="9">
        <v>0.6</v>
      </c>
      <c r="P13" s="9">
        <v>-0.19800000000000001</v>
      </c>
      <c r="Q13" s="9">
        <v>0.06</v>
      </c>
      <c r="S13" s="9">
        <v>0.6</v>
      </c>
      <c r="T13" s="9">
        <v>-0.19800000000000001</v>
      </c>
      <c r="U13" s="9">
        <v>0.06</v>
      </c>
      <c r="W13" s="9">
        <v>0.6</v>
      </c>
      <c r="X13" s="9">
        <v>-0.19800000000000001</v>
      </c>
      <c r="Y13" s="9">
        <v>0.06</v>
      </c>
      <c r="AA13" s="9">
        <v>0.6</v>
      </c>
      <c r="AB13" s="9">
        <v>-0.19800000000000001</v>
      </c>
      <c r="AC13" s="9">
        <v>0.06</v>
      </c>
      <c r="AE13" s="9">
        <v>0.6</v>
      </c>
      <c r="AF13" s="9">
        <v>-0.19800000000000001</v>
      </c>
      <c r="AG13" s="9">
        <v>0.06</v>
      </c>
      <c r="AI13" s="9">
        <v>0.6</v>
      </c>
      <c r="AJ13" s="9">
        <v>-0.19800000000000001</v>
      </c>
      <c r="AK13" s="9">
        <v>0.06</v>
      </c>
    </row>
    <row r="14" spans="1:38" ht="15.75" thickBot="1" x14ac:dyDescent="0.3">
      <c r="A14" s="8" t="s">
        <v>7</v>
      </c>
      <c r="B14" s="5">
        <v>158</v>
      </c>
      <c r="C14" s="5">
        <v>273</v>
      </c>
      <c r="D14" s="5" t="s">
        <v>25</v>
      </c>
      <c r="E14" s="5">
        <f>AC$5</f>
        <v>0.59</v>
      </c>
      <c r="F14" s="5" t="str">
        <f>AC$4</f>
        <v>NA</v>
      </c>
      <c r="G14" s="40"/>
      <c r="K14" s="9">
        <v>0.7</v>
      </c>
      <c r="L14" s="9">
        <v>-0.23100000000000001</v>
      </c>
      <c r="M14" s="9">
        <v>7.0000000000000007E-2</v>
      </c>
      <c r="O14" s="9">
        <v>0.7</v>
      </c>
      <c r="P14" s="9">
        <v>-0.23100000000000001</v>
      </c>
      <c r="Q14" s="9">
        <v>7.0000000000000007E-2</v>
      </c>
      <c r="S14" s="9">
        <v>0.7</v>
      </c>
      <c r="T14" s="9">
        <v>-0.23100000000000001</v>
      </c>
      <c r="U14" s="9">
        <v>7.0000000000000007E-2</v>
      </c>
      <c r="W14" s="9">
        <v>0.7</v>
      </c>
      <c r="X14" s="9">
        <v>-0.23100000000000001</v>
      </c>
      <c r="Y14" s="9">
        <v>7.0000000000000007E-2</v>
      </c>
      <c r="AA14" s="9">
        <v>0.7</v>
      </c>
      <c r="AB14" s="9">
        <v>-0.23100000000000001</v>
      </c>
      <c r="AC14" s="9">
        <v>7.0000000000000007E-2</v>
      </c>
      <c r="AE14" s="9">
        <v>0.7</v>
      </c>
      <c r="AF14" s="9">
        <v>-0.23100000000000001</v>
      </c>
      <c r="AG14" s="9">
        <v>7.0000000000000007E-2</v>
      </c>
      <c r="AI14" s="9">
        <v>0.7</v>
      </c>
      <c r="AJ14" s="9">
        <v>-0.23100000000000001</v>
      </c>
      <c r="AK14" s="9">
        <v>7.0000000000000007E-2</v>
      </c>
    </row>
    <row r="15" spans="1:38" ht="15.75" thickBot="1" x14ac:dyDescent="0.3">
      <c r="A15" s="8" t="s">
        <v>8</v>
      </c>
      <c r="B15" s="5">
        <v>82</v>
      </c>
      <c r="C15" s="5">
        <v>304</v>
      </c>
      <c r="D15" s="5" t="s">
        <v>25</v>
      </c>
      <c r="E15" s="5">
        <f>AG$5</f>
        <v>0.59</v>
      </c>
      <c r="F15" s="5" t="str">
        <f>AG$4</f>
        <v>NA</v>
      </c>
      <c r="G15" s="40"/>
      <c r="K15" s="9">
        <v>0.8</v>
      </c>
      <c r="L15" s="9">
        <v>-0.26400000000000001</v>
      </c>
      <c r="M15" s="9">
        <v>0.08</v>
      </c>
      <c r="O15" s="9">
        <v>0.8</v>
      </c>
      <c r="P15" s="9">
        <v>-0.26400000000000001</v>
      </c>
      <c r="Q15" s="9">
        <v>0.08</v>
      </c>
      <c r="S15" s="9">
        <v>0.8</v>
      </c>
      <c r="T15" s="9">
        <v>-0.26400000000000001</v>
      </c>
      <c r="U15" s="9">
        <v>0.08</v>
      </c>
      <c r="W15" s="9">
        <v>0.8</v>
      </c>
      <c r="X15" s="9">
        <v>-0.26400000000000001</v>
      </c>
      <c r="Y15" s="9">
        <v>0.08</v>
      </c>
      <c r="AA15" s="9">
        <v>0.8</v>
      </c>
      <c r="AB15" s="9">
        <v>-0.26400000000000001</v>
      </c>
      <c r="AC15" s="9">
        <v>0.08</v>
      </c>
      <c r="AE15" s="9">
        <v>0.8</v>
      </c>
      <c r="AF15" s="9">
        <v>-0.26400000000000001</v>
      </c>
      <c r="AG15" s="9">
        <v>0.08</v>
      </c>
      <c r="AI15" s="9">
        <v>0.8</v>
      </c>
      <c r="AJ15" s="9">
        <v>-0.26400000000000001</v>
      </c>
      <c r="AK15" s="9">
        <v>0.08</v>
      </c>
    </row>
    <row r="16" spans="1:38" ht="15.75" thickBot="1" x14ac:dyDescent="0.3">
      <c r="A16" s="8" t="s">
        <v>9</v>
      </c>
      <c r="B16" s="5">
        <v>0</v>
      </c>
      <c r="C16" s="5">
        <v>315</v>
      </c>
      <c r="D16" s="5" t="s">
        <v>25</v>
      </c>
      <c r="E16" s="5">
        <f>AK$5</f>
        <v>0.59</v>
      </c>
      <c r="F16" s="5" t="str">
        <f>AK$4</f>
        <v>NA</v>
      </c>
      <c r="G16" s="40"/>
      <c r="K16" s="9">
        <v>0.9</v>
      </c>
      <c r="L16" s="9">
        <v>-0.29699999999999999</v>
      </c>
      <c r="M16" s="9">
        <v>0.09</v>
      </c>
      <c r="O16" s="9">
        <v>0.9</v>
      </c>
      <c r="P16" s="9">
        <v>-0.29699999999999999</v>
      </c>
      <c r="Q16" s="9">
        <v>0.09</v>
      </c>
      <c r="S16" s="9">
        <v>0.9</v>
      </c>
      <c r="T16" s="9">
        <v>-0.29699999999999999</v>
      </c>
      <c r="U16" s="9">
        <v>0.09</v>
      </c>
      <c r="W16" s="9">
        <v>0.9</v>
      </c>
      <c r="X16" s="9">
        <v>-0.29699999999999999</v>
      </c>
      <c r="Y16" s="9">
        <v>0.09</v>
      </c>
      <c r="AA16" s="9">
        <v>0.9</v>
      </c>
      <c r="AB16" s="9">
        <v>-0.29699999999999999</v>
      </c>
      <c r="AC16" s="9">
        <v>0.09</v>
      </c>
      <c r="AE16" s="9">
        <v>0.9</v>
      </c>
      <c r="AF16" s="9">
        <v>-0.29699999999999999</v>
      </c>
      <c r="AG16" s="9">
        <v>0.09</v>
      </c>
      <c r="AI16" s="9">
        <v>0.9</v>
      </c>
      <c r="AJ16" s="9">
        <v>-0.29699999999999999</v>
      </c>
      <c r="AK16" s="9">
        <v>0.09</v>
      </c>
    </row>
    <row r="17" spans="1:37" x14ac:dyDescent="0.25">
      <c r="K17" s="9">
        <v>1</v>
      </c>
      <c r="L17" s="9">
        <v>-0.33</v>
      </c>
      <c r="M17" s="9">
        <v>0.1</v>
      </c>
      <c r="O17" s="9">
        <v>1</v>
      </c>
      <c r="P17" s="9">
        <v>-0.33</v>
      </c>
      <c r="Q17" s="9">
        <v>0.1</v>
      </c>
      <c r="S17" s="9">
        <v>1</v>
      </c>
      <c r="T17" s="9">
        <v>-0.33</v>
      </c>
      <c r="U17" s="9">
        <v>0.1</v>
      </c>
      <c r="W17" s="9">
        <v>1</v>
      </c>
      <c r="X17" s="9">
        <v>-0.33</v>
      </c>
      <c r="Y17" s="9">
        <v>0.1</v>
      </c>
      <c r="AA17" s="9">
        <v>1</v>
      </c>
      <c r="AB17" s="9">
        <v>-0.33</v>
      </c>
      <c r="AC17" s="9">
        <v>0.1</v>
      </c>
      <c r="AE17" s="9">
        <v>1</v>
      </c>
      <c r="AF17" s="9">
        <v>-0.33</v>
      </c>
      <c r="AG17" s="9">
        <v>0.1</v>
      </c>
      <c r="AI17" s="9">
        <v>1</v>
      </c>
      <c r="AJ17" s="9">
        <v>-0.33</v>
      </c>
      <c r="AK17" s="9">
        <v>0.1</v>
      </c>
    </row>
    <row r="18" spans="1:37" x14ac:dyDescent="0.25">
      <c r="K18" s="9">
        <v>1.1000000000000001</v>
      </c>
      <c r="L18" s="9">
        <v>-0.36299999999999999</v>
      </c>
      <c r="M18" s="9">
        <v>0.11</v>
      </c>
      <c r="O18" s="9">
        <v>1.1000000000000001</v>
      </c>
      <c r="P18" s="9">
        <v>-0.36299999999999999</v>
      </c>
      <c r="Q18" s="9">
        <v>0.11</v>
      </c>
      <c r="S18" s="9">
        <v>1.1000000000000001</v>
      </c>
      <c r="T18" s="9">
        <v>-0.36299999999999999</v>
      </c>
      <c r="U18" s="9">
        <v>0.11</v>
      </c>
      <c r="W18" s="9">
        <v>1.1000000000000001</v>
      </c>
      <c r="X18" s="9">
        <v>-0.36299999999999999</v>
      </c>
      <c r="Y18" s="9">
        <v>0.11</v>
      </c>
      <c r="AA18" s="9">
        <v>1.1000000000000001</v>
      </c>
      <c r="AB18" s="9">
        <v>-0.36299999999999999</v>
      </c>
      <c r="AC18" s="9">
        <v>0.11</v>
      </c>
      <c r="AE18" s="9">
        <v>1.1000000000000001</v>
      </c>
      <c r="AF18" s="9">
        <v>-0.36299999999999999</v>
      </c>
      <c r="AG18" s="9">
        <v>0.11</v>
      </c>
      <c r="AI18" s="9">
        <v>1.1000000000000001</v>
      </c>
      <c r="AJ18" s="9">
        <v>-0.36299999999999999</v>
      </c>
      <c r="AK18" s="9">
        <v>0.11</v>
      </c>
    </row>
    <row r="19" spans="1:37" x14ac:dyDescent="0.25">
      <c r="K19" s="9">
        <v>1.2</v>
      </c>
      <c r="L19" s="9">
        <v>-0.39600000000000002</v>
      </c>
      <c r="M19" s="9">
        <v>0.12</v>
      </c>
      <c r="O19" s="9">
        <v>1.2</v>
      </c>
      <c r="P19" s="9">
        <v>-0.39600000000000002</v>
      </c>
      <c r="Q19" s="9">
        <v>0.12</v>
      </c>
      <c r="S19" s="9">
        <v>1.2</v>
      </c>
      <c r="T19" s="9">
        <v>-0.39600000000000002</v>
      </c>
      <c r="U19" s="9">
        <v>0.12</v>
      </c>
      <c r="W19" s="9">
        <v>1.2</v>
      </c>
      <c r="X19" s="9">
        <v>-0.39600000000000002</v>
      </c>
      <c r="Y19" s="9">
        <v>0.12</v>
      </c>
      <c r="AA19" s="9">
        <v>1.2</v>
      </c>
      <c r="AB19" s="9">
        <v>-0.39600000000000002</v>
      </c>
      <c r="AC19" s="9">
        <v>0.12</v>
      </c>
      <c r="AE19" s="9">
        <v>1.2</v>
      </c>
      <c r="AF19" s="9">
        <v>-0.39600000000000002</v>
      </c>
      <c r="AG19" s="9">
        <v>0.12</v>
      </c>
      <c r="AI19" s="9">
        <v>1.2</v>
      </c>
      <c r="AJ19" s="9">
        <v>-0.39600000000000002</v>
      </c>
      <c r="AK19" s="9">
        <v>0.12</v>
      </c>
    </row>
    <row r="20" spans="1:37" ht="15.75" thickBot="1" x14ac:dyDescent="0.3">
      <c r="K20" s="9">
        <v>1.3</v>
      </c>
      <c r="L20" s="9">
        <v>-0.42899999999999999</v>
      </c>
      <c r="M20" s="9">
        <v>0.13</v>
      </c>
      <c r="O20" s="9">
        <v>1.3</v>
      </c>
      <c r="P20" s="9">
        <v>-0.42899999999999999</v>
      </c>
      <c r="Q20" s="9">
        <v>0.13</v>
      </c>
      <c r="S20" s="9">
        <v>1.3</v>
      </c>
      <c r="T20" s="9">
        <v>-0.42899999999999999</v>
      </c>
      <c r="U20" s="9">
        <v>0.13</v>
      </c>
      <c r="W20" s="9">
        <v>1.3</v>
      </c>
      <c r="X20" s="9">
        <v>-0.42899999999999999</v>
      </c>
      <c r="Y20" s="9">
        <v>0.13</v>
      </c>
      <c r="AA20" s="9">
        <v>1.3</v>
      </c>
      <c r="AB20" s="9">
        <v>-0.42899999999999999</v>
      </c>
      <c r="AC20" s="9">
        <v>0.13</v>
      </c>
      <c r="AE20" s="9">
        <v>1.3</v>
      </c>
      <c r="AF20" s="9">
        <v>-0.42899999999999999</v>
      </c>
      <c r="AG20" s="9">
        <v>0.13</v>
      </c>
      <c r="AI20" s="9">
        <v>1.3</v>
      </c>
      <c r="AJ20" s="9">
        <v>-0.42899999999999999</v>
      </c>
      <c r="AK20" s="9">
        <v>0.13</v>
      </c>
    </row>
    <row r="21" spans="1:37" ht="15.75" thickBot="1" x14ac:dyDescent="0.3">
      <c r="A21" s="6" t="s">
        <v>17</v>
      </c>
      <c r="B21" s="2"/>
      <c r="C21" s="2"/>
      <c r="D21" s="2"/>
      <c r="E21" s="3"/>
      <c r="K21" s="9">
        <v>1.4</v>
      </c>
      <c r="L21" s="9">
        <v>-0.46200000000000002</v>
      </c>
      <c r="M21" s="9">
        <v>0.14000000000000001</v>
      </c>
      <c r="O21" s="9">
        <v>1.4</v>
      </c>
      <c r="P21" s="9">
        <v>-0.46200000000000002</v>
      </c>
      <c r="Q21" s="9">
        <v>0.14000000000000001</v>
      </c>
      <c r="S21" s="9">
        <v>1.4</v>
      </c>
      <c r="T21" s="9">
        <v>-0.46200000000000002</v>
      </c>
      <c r="U21" s="9">
        <v>0.14000000000000001</v>
      </c>
      <c r="W21" s="9">
        <v>1.4</v>
      </c>
      <c r="X21" s="9">
        <v>-0.46200000000000002</v>
      </c>
      <c r="Y21" s="9">
        <v>0.14000000000000001</v>
      </c>
      <c r="AA21" s="9">
        <v>1.4</v>
      </c>
      <c r="AB21" s="9">
        <v>-0.46200000000000002</v>
      </c>
      <c r="AC21" s="9">
        <v>0.14000000000000001</v>
      </c>
      <c r="AE21" s="9">
        <v>1.4</v>
      </c>
      <c r="AF21" s="9">
        <v>-0.46200000000000002</v>
      </c>
      <c r="AG21" s="9">
        <v>0.14000000000000001</v>
      </c>
      <c r="AI21" s="9">
        <v>1.4</v>
      </c>
      <c r="AJ21" s="9">
        <v>-0.46200000000000002</v>
      </c>
      <c r="AK21" s="9">
        <v>0.14000000000000001</v>
      </c>
    </row>
    <row r="22" spans="1:37" ht="33" customHeight="1" thickBot="1" x14ac:dyDescent="0.3">
      <c r="A22" s="12" t="s">
        <v>0</v>
      </c>
      <c r="B22" s="4" t="s">
        <v>1</v>
      </c>
      <c r="C22" s="4" t="s">
        <v>2</v>
      </c>
      <c r="D22" s="4" t="s">
        <v>10</v>
      </c>
      <c r="E22" s="35" t="s">
        <v>18</v>
      </c>
      <c r="K22" s="9">
        <v>1.5</v>
      </c>
      <c r="L22" s="9">
        <v>-0.495</v>
      </c>
      <c r="M22" s="9">
        <v>0.15</v>
      </c>
      <c r="O22" s="9">
        <v>1.5</v>
      </c>
      <c r="P22" s="9">
        <v>-0.495</v>
      </c>
      <c r="Q22" s="9">
        <v>0.15</v>
      </c>
      <c r="S22" s="9">
        <v>1.5</v>
      </c>
      <c r="T22" s="9">
        <v>-0.495</v>
      </c>
      <c r="U22" s="9">
        <v>0.15</v>
      </c>
      <c r="W22" s="9">
        <v>1.5</v>
      </c>
      <c r="X22" s="9">
        <v>-0.495</v>
      </c>
      <c r="Y22" s="9">
        <v>0.15</v>
      </c>
      <c r="AA22" s="9">
        <v>1.5</v>
      </c>
      <c r="AB22" s="9">
        <v>-0.495</v>
      </c>
      <c r="AC22" s="9">
        <v>0.15</v>
      </c>
      <c r="AE22" s="9">
        <v>1.5</v>
      </c>
      <c r="AF22" s="9">
        <v>-0.495</v>
      </c>
      <c r="AG22" s="9">
        <v>0.15</v>
      </c>
      <c r="AI22" s="9">
        <v>1.5</v>
      </c>
      <c r="AJ22" s="9">
        <v>-0.495</v>
      </c>
      <c r="AK22" s="9">
        <v>0.15</v>
      </c>
    </row>
    <row r="23" spans="1:37" ht="15.75" thickBot="1" x14ac:dyDescent="0.3">
      <c r="A23" s="8" t="s">
        <v>3</v>
      </c>
      <c r="B23" s="5">
        <v>315</v>
      </c>
      <c r="C23" s="5">
        <v>0</v>
      </c>
      <c r="D23" s="5" t="s">
        <v>33</v>
      </c>
      <c r="E23" s="5">
        <v>1.34</v>
      </c>
      <c r="K23" s="9">
        <v>1.6</v>
      </c>
      <c r="L23" s="9">
        <v>-0.52800000000000002</v>
      </c>
      <c r="M23" s="9">
        <v>0.16</v>
      </c>
      <c r="O23" s="9">
        <v>1.6</v>
      </c>
      <c r="P23" s="9">
        <v>-0.52800000000000002</v>
      </c>
      <c r="Q23" s="9">
        <v>0.16</v>
      </c>
      <c r="S23" s="9">
        <v>1.6</v>
      </c>
      <c r="T23" s="9">
        <v>-0.52800000000000002</v>
      </c>
      <c r="U23" s="9">
        <v>0.16</v>
      </c>
      <c r="W23" s="9">
        <v>1.6</v>
      </c>
      <c r="X23" s="9">
        <v>-0.52800000000000002</v>
      </c>
      <c r="Y23" s="9">
        <v>0.16</v>
      </c>
      <c r="AA23" s="9">
        <v>1.6</v>
      </c>
      <c r="AB23" s="9">
        <v>-0.52800000000000002</v>
      </c>
      <c r="AC23" s="9">
        <v>0.16</v>
      </c>
      <c r="AE23" s="9">
        <v>1.6</v>
      </c>
      <c r="AF23" s="9">
        <v>-0.52800000000000002</v>
      </c>
      <c r="AG23" s="9">
        <v>0.16</v>
      </c>
      <c r="AI23" s="9">
        <v>1.6</v>
      </c>
      <c r="AJ23" s="9">
        <v>-0.52800000000000002</v>
      </c>
      <c r="AK23" s="9">
        <v>0.16</v>
      </c>
    </row>
    <row r="24" spans="1:37" ht="15.75" thickBot="1" x14ac:dyDescent="0.3">
      <c r="A24" s="8" t="s">
        <v>4</v>
      </c>
      <c r="B24" s="5">
        <v>304</v>
      </c>
      <c r="C24" s="5">
        <v>82</v>
      </c>
      <c r="D24" s="5" t="s">
        <v>33</v>
      </c>
      <c r="E24" s="5">
        <v>1.2</v>
      </c>
      <c r="K24" s="9">
        <v>1.7</v>
      </c>
      <c r="L24" s="9">
        <v>-0.56100000000000005</v>
      </c>
      <c r="M24" s="9">
        <v>0.17</v>
      </c>
      <c r="O24" s="9">
        <v>1.7</v>
      </c>
      <c r="P24" s="9">
        <v>-0.56100000000000005</v>
      </c>
      <c r="Q24" s="9">
        <v>0.17</v>
      </c>
      <c r="S24" s="9">
        <v>1.7</v>
      </c>
      <c r="T24" s="9">
        <v>-0.56100000000000005</v>
      </c>
      <c r="U24" s="9">
        <v>0.17</v>
      </c>
      <c r="W24" s="9">
        <v>1.7</v>
      </c>
      <c r="X24" s="9">
        <v>-0.56100000000000005</v>
      </c>
      <c r="Y24" s="9">
        <v>0.17</v>
      </c>
      <c r="AA24" s="9">
        <v>1.7</v>
      </c>
      <c r="AB24" s="9">
        <v>-0.56100000000000005</v>
      </c>
      <c r="AC24" s="9">
        <v>0.17</v>
      </c>
      <c r="AE24" s="9">
        <v>1.7</v>
      </c>
      <c r="AF24" s="9">
        <v>-0.56100000000000005</v>
      </c>
      <c r="AG24" s="9">
        <v>0.17</v>
      </c>
      <c r="AI24" s="9">
        <v>1.7</v>
      </c>
      <c r="AJ24" s="9">
        <v>-0.56100000000000005</v>
      </c>
      <c r="AK24" s="9">
        <v>0.17</v>
      </c>
    </row>
    <row r="25" spans="1:37" ht="15.75" thickBot="1" x14ac:dyDescent="0.3">
      <c r="A25" s="8" t="s">
        <v>5</v>
      </c>
      <c r="B25" s="5">
        <v>273</v>
      </c>
      <c r="C25" s="5">
        <v>158</v>
      </c>
      <c r="D25" s="5" t="s">
        <v>33</v>
      </c>
      <c r="E25" s="5">
        <v>1</v>
      </c>
      <c r="K25" s="9">
        <v>1.8</v>
      </c>
      <c r="L25" s="9">
        <v>-0.59399999999999997</v>
      </c>
      <c r="M25" s="9">
        <v>0.18</v>
      </c>
      <c r="O25" s="9">
        <v>1.8</v>
      </c>
      <c r="P25" s="9">
        <v>-0.59399999999999997</v>
      </c>
      <c r="Q25" s="9">
        <v>0.18</v>
      </c>
      <c r="S25" s="9">
        <v>1.8</v>
      </c>
      <c r="T25" s="9">
        <v>-0.59399999999999997</v>
      </c>
      <c r="U25" s="9">
        <v>0.18</v>
      </c>
      <c r="W25" s="9">
        <v>1.8</v>
      </c>
      <c r="X25" s="9">
        <v>-0.59399999999999997</v>
      </c>
      <c r="Y25" s="9">
        <v>0.18</v>
      </c>
      <c r="AA25" s="9">
        <v>1.8</v>
      </c>
      <c r="AB25" s="9">
        <v>-0.59399999999999997</v>
      </c>
      <c r="AC25" s="9">
        <v>0.18</v>
      </c>
      <c r="AE25" s="9">
        <v>1.8</v>
      </c>
      <c r="AF25" s="9">
        <v>-0.59399999999999997</v>
      </c>
      <c r="AG25" s="9">
        <v>0.18</v>
      </c>
      <c r="AI25" s="9">
        <v>1.8</v>
      </c>
      <c r="AJ25" s="9">
        <v>-0.59399999999999997</v>
      </c>
      <c r="AK25" s="9">
        <v>0.18</v>
      </c>
    </row>
    <row r="26" spans="1:37" ht="15.75" thickBot="1" x14ac:dyDescent="0.3">
      <c r="A26" s="8" t="s">
        <v>6</v>
      </c>
      <c r="B26" s="5">
        <v>223</v>
      </c>
      <c r="C26" s="5">
        <v>223</v>
      </c>
      <c r="D26" s="5" t="s">
        <v>33</v>
      </c>
      <c r="E26" s="5">
        <v>0.47</v>
      </c>
      <c r="K26" s="9">
        <v>1.9</v>
      </c>
      <c r="L26" s="9">
        <v>-0.627</v>
      </c>
      <c r="M26" s="9">
        <v>0.19</v>
      </c>
      <c r="O26" s="9">
        <v>1.9</v>
      </c>
      <c r="P26" s="9">
        <v>-0.627</v>
      </c>
      <c r="Q26" s="9">
        <v>0.19</v>
      </c>
      <c r="S26" s="9">
        <v>1.9</v>
      </c>
      <c r="T26" s="9">
        <v>-0.627</v>
      </c>
      <c r="U26" s="9">
        <v>0.19</v>
      </c>
      <c r="W26" s="9">
        <v>1.9</v>
      </c>
      <c r="X26" s="9">
        <v>-0.627</v>
      </c>
      <c r="Y26" s="9">
        <v>0.19</v>
      </c>
      <c r="AA26" s="9">
        <v>1.9</v>
      </c>
      <c r="AB26" s="9">
        <v>-0.627</v>
      </c>
      <c r="AC26" s="9">
        <v>0.19</v>
      </c>
      <c r="AE26" s="9">
        <v>1.9</v>
      </c>
      <c r="AF26" s="9">
        <v>-0.627</v>
      </c>
      <c r="AG26" s="9">
        <v>0.19</v>
      </c>
      <c r="AI26" s="9">
        <v>1.9</v>
      </c>
      <c r="AJ26" s="9">
        <v>-0.627</v>
      </c>
      <c r="AK26" s="9">
        <v>0.19</v>
      </c>
    </row>
    <row r="27" spans="1:37" ht="15.75" thickBot="1" x14ac:dyDescent="0.3">
      <c r="A27" s="8" t="s">
        <v>7</v>
      </c>
      <c r="B27" s="5">
        <v>158</v>
      </c>
      <c r="C27" s="5">
        <v>273</v>
      </c>
      <c r="D27" s="5" t="s">
        <v>33</v>
      </c>
      <c r="E27" s="5">
        <v>0.4</v>
      </c>
      <c r="K27" s="9">
        <v>2</v>
      </c>
      <c r="L27" s="9">
        <v>-0.66</v>
      </c>
      <c r="M27" s="9">
        <v>0.2</v>
      </c>
      <c r="O27" s="9">
        <v>2</v>
      </c>
      <c r="P27" s="9">
        <v>-0.66</v>
      </c>
      <c r="Q27" s="9">
        <v>0.2</v>
      </c>
      <c r="S27" s="9">
        <v>2</v>
      </c>
      <c r="T27" s="9">
        <v>-0.66</v>
      </c>
      <c r="U27" s="9">
        <v>0.2</v>
      </c>
      <c r="W27" s="9">
        <v>2</v>
      </c>
      <c r="X27" s="9">
        <v>-0.66</v>
      </c>
      <c r="Y27" s="9">
        <v>0.2</v>
      </c>
      <c r="AA27" s="9">
        <v>2</v>
      </c>
      <c r="AB27" s="9">
        <v>-0.66</v>
      </c>
      <c r="AC27" s="9">
        <v>0.2</v>
      </c>
      <c r="AE27" s="9">
        <v>2</v>
      </c>
      <c r="AF27" s="9">
        <v>-0.66</v>
      </c>
      <c r="AG27" s="9">
        <v>0.2</v>
      </c>
      <c r="AI27" s="9">
        <v>2</v>
      </c>
      <c r="AJ27" s="9">
        <v>-0.66</v>
      </c>
      <c r="AK27" s="9">
        <v>0.2</v>
      </c>
    </row>
    <row r="28" spans="1:37" ht="15.75" thickBot="1" x14ac:dyDescent="0.3">
      <c r="A28" s="8" t="s">
        <v>8</v>
      </c>
      <c r="B28" s="5">
        <v>82</v>
      </c>
      <c r="C28" s="5">
        <v>304</v>
      </c>
      <c r="D28" s="5" t="s">
        <v>33</v>
      </c>
      <c r="E28" s="5">
        <v>0.37</v>
      </c>
      <c r="K28" s="9">
        <v>2.1</v>
      </c>
      <c r="L28" s="9">
        <v>-0.69299999999999995</v>
      </c>
      <c r="M28" s="9">
        <v>0.21</v>
      </c>
      <c r="O28" s="9">
        <v>2.1</v>
      </c>
      <c r="P28" s="9">
        <v>-0.69299999999999995</v>
      </c>
      <c r="Q28" s="9">
        <v>0.21</v>
      </c>
      <c r="S28" s="9">
        <v>2.1</v>
      </c>
      <c r="T28" s="9">
        <v>-0.69299999999999995</v>
      </c>
      <c r="U28" s="9">
        <v>0.21</v>
      </c>
      <c r="W28" s="9">
        <v>2.1</v>
      </c>
      <c r="X28" s="9">
        <v>-0.69299999999999995</v>
      </c>
      <c r="Y28" s="9">
        <v>0.21</v>
      </c>
      <c r="AA28" s="9">
        <v>2.1</v>
      </c>
      <c r="AB28" s="9">
        <v>-0.69299999999999995</v>
      </c>
      <c r="AC28" s="9">
        <v>0.21</v>
      </c>
      <c r="AE28" s="9">
        <v>2.1</v>
      </c>
      <c r="AF28" s="9">
        <v>-0.69299999999999995</v>
      </c>
      <c r="AG28" s="9">
        <v>0.21</v>
      </c>
      <c r="AI28" s="9">
        <v>2.1</v>
      </c>
      <c r="AJ28" s="9">
        <v>-0.69299999999999995</v>
      </c>
      <c r="AK28" s="9">
        <v>0.21</v>
      </c>
    </row>
    <row r="29" spans="1:37" ht="15.75" thickBot="1" x14ac:dyDescent="0.3">
      <c r="A29" s="8" t="s">
        <v>9</v>
      </c>
      <c r="B29" s="5">
        <v>0</v>
      </c>
      <c r="C29" s="5">
        <v>315</v>
      </c>
      <c r="D29" s="5" t="s">
        <v>33</v>
      </c>
      <c r="E29" s="5">
        <v>0.36</v>
      </c>
      <c r="K29" s="9">
        <v>2.2000000000000002</v>
      </c>
      <c r="L29" s="9">
        <v>-0.72599999999999998</v>
      </c>
      <c r="M29" s="9">
        <v>0.22</v>
      </c>
      <c r="O29" s="9">
        <v>2.2000000000000002</v>
      </c>
      <c r="P29" s="9">
        <v>-0.72599999999999998</v>
      </c>
      <c r="Q29" s="9">
        <v>0.22</v>
      </c>
      <c r="S29" s="9">
        <v>2.2000000000000002</v>
      </c>
      <c r="T29" s="9">
        <v>-0.72599999999999998</v>
      </c>
      <c r="U29" s="9">
        <v>0.22</v>
      </c>
      <c r="W29" s="9">
        <v>2.2000000000000002</v>
      </c>
      <c r="X29" s="9">
        <v>-0.72599999999999998</v>
      </c>
      <c r="Y29" s="9">
        <v>0.22</v>
      </c>
      <c r="AA29" s="9">
        <v>2.2000000000000002</v>
      </c>
      <c r="AB29" s="9">
        <v>-0.72599999999999998</v>
      </c>
      <c r="AC29" s="9">
        <v>0.22</v>
      </c>
      <c r="AE29" s="9">
        <v>2.2000000000000002</v>
      </c>
      <c r="AF29" s="9">
        <v>-0.72599999999999998</v>
      </c>
      <c r="AG29" s="9">
        <v>0.22</v>
      </c>
      <c r="AI29" s="9">
        <v>2.2000000000000002</v>
      </c>
      <c r="AJ29" s="9">
        <v>-0.72599999999999998</v>
      </c>
      <c r="AK29" s="9">
        <v>0.22</v>
      </c>
    </row>
    <row r="30" spans="1:37" x14ac:dyDescent="0.25">
      <c r="K30" s="9">
        <v>2.2999999999999998</v>
      </c>
      <c r="L30" s="9">
        <v>-0.75900000000000001</v>
      </c>
      <c r="M30" s="9">
        <v>0.23</v>
      </c>
      <c r="O30" s="9">
        <v>2.2999999999999998</v>
      </c>
      <c r="P30" s="9">
        <v>-0.75900000000000001</v>
      </c>
      <c r="Q30" s="9">
        <v>0.23</v>
      </c>
      <c r="S30" s="9">
        <v>2.2999999999999998</v>
      </c>
      <c r="T30" s="9">
        <v>-0.75900000000000001</v>
      </c>
      <c r="U30" s="9">
        <v>0.23</v>
      </c>
      <c r="W30" s="9">
        <v>2.2999999999999998</v>
      </c>
      <c r="X30" s="9">
        <v>-0.75900000000000001</v>
      </c>
      <c r="Y30" s="9">
        <v>0.23</v>
      </c>
      <c r="AA30" s="9">
        <v>2.2999999999999998</v>
      </c>
      <c r="AB30" s="9">
        <v>-0.75900000000000001</v>
      </c>
      <c r="AC30" s="9">
        <v>0.23</v>
      </c>
      <c r="AE30" s="9">
        <v>2.2999999999999998</v>
      </c>
      <c r="AF30" s="9">
        <v>-0.75900000000000001</v>
      </c>
      <c r="AG30" s="9">
        <v>0.23</v>
      </c>
      <c r="AI30" s="9">
        <v>2.2999999999999998</v>
      </c>
      <c r="AJ30" s="9">
        <v>-0.75900000000000001</v>
      </c>
      <c r="AK30" s="9">
        <v>0.23</v>
      </c>
    </row>
    <row r="31" spans="1:37" x14ac:dyDescent="0.25">
      <c r="K31" s="9">
        <v>2.4</v>
      </c>
      <c r="L31" s="9">
        <v>-0.79200000000000004</v>
      </c>
      <c r="M31" s="9">
        <v>0.24</v>
      </c>
      <c r="O31" s="9">
        <v>2.4</v>
      </c>
      <c r="P31" s="9">
        <v>-0.79200000000000004</v>
      </c>
      <c r="Q31" s="9">
        <v>0.24</v>
      </c>
      <c r="S31" s="9">
        <v>2.4</v>
      </c>
      <c r="T31" s="9">
        <v>-0.79200000000000004</v>
      </c>
      <c r="U31" s="9">
        <v>0.24</v>
      </c>
      <c r="W31" s="9">
        <v>2.4</v>
      </c>
      <c r="X31" s="9">
        <v>-0.79200000000000004</v>
      </c>
      <c r="Y31" s="9">
        <v>0.24</v>
      </c>
      <c r="AA31" s="9">
        <v>2.4</v>
      </c>
      <c r="AB31" s="9">
        <v>-0.79200000000000004</v>
      </c>
      <c r="AC31" s="9">
        <v>0.24</v>
      </c>
      <c r="AE31" s="9">
        <v>2.4</v>
      </c>
      <c r="AF31" s="9">
        <v>-0.79200000000000004</v>
      </c>
      <c r="AG31" s="9">
        <v>0.24</v>
      </c>
      <c r="AI31" s="9">
        <v>2.4</v>
      </c>
      <c r="AJ31" s="9">
        <v>-0.79200000000000004</v>
      </c>
      <c r="AK31" s="9">
        <v>0.24</v>
      </c>
    </row>
    <row r="32" spans="1:37" x14ac:dyDescent="0.25">
      <c r="K32" s="9">
        <v>2.5</v>
      </c>
      <c r="L32" s="9">
        <v>-0.82499999999999996</v>
      </c>
      <c r="M32" s="9">
        <v>0.25</v>
      </c>
      <c r="O32" s="9">
        <v>2.5</v>
      </c>
      <c r="P32" s="9">
        <v>-0.82499999999999996</v>
      </c>
      <c r="Q32" s="9">
        <v>0.25</v>
      </c>
      <c r="S32" s="9">
        <v>2.5</v>
      </c>
      <c r="T32" s="9">
        <v>-0.82499999999999996</v>
      </c>
      <c r="U32" s="9">
        <v>0.25</v>
      </c>
      <c r="W32" s="9">
        <v>2.5</v>
      </c>
      <c r="X32" s="9">
        <v>-0.82499999999999996</v>
      </c>
      <c r="Y32" s="9">
        <v>0.25</v>
      </c>
      <c r="AA32" s="9">
        <v>2.5</v>
      </c>
      <c r="AB32" s="9">
        <v>-0.82499999999999996</v>
      </c>
      <c r="AC32" s="9">
        <v>0.25</v>
      </c>
      <c r="AE32" s="9">
        <v>2.5</v>
      </c>
      <c r="AF32" s="9">
        <v>-0.82499999999999996</v>
      </c>
      <c r="AG32" s="9">
        <v>0.25</v>
      </c>
      <c r="AI32" s="9">
        <v>2.5</v>
      </c>
      <c r="AJ32" s="9">
        <v>-0.82499999999999996</v>
      </c>
      <c r="AK32" s="9">
        <v>0.25</v>
      </c>
    </row>
    <row r="33" spans="1:37" ht="15.75" thickBot="1" x14ac:dyDescent="0.3">
      <c r="K33" s="9">
        <v>2.6</v>
      </c>
      <c r="L33" s="9">
        <v>-0.85799999999999998</v>
      </c>
      <c r="M33" s="9">
        <v>0.26</v>
      </c>
      <c r="O33" s="9">
        <v>2.6</v>
      </c>
      <c r="P33" s="9">
        <v>-0.85799999999999998</v>
      </c>
      <c r="Q33" s="9">
        <v>0.26</v>
      </c>
      <c r="S33" s="9">
        <v>2.6</v>
      </c>
      <c r="T33" s="9">
        <v>-0.85799999999999998</v>
      </c>
      <c r="U33" s="9">
        <v>0.26</v>
      </c>
      <c r="W33" s="9">
        <v>2.6</v>
      </c>
      <c r="X33" s="9">
        <v>-0.85799999999999998</v>
      </c>
      <c r="Y33" s="9">
        <v>0.26</v>
      </c>
      <c r="AA33" s="9">
        <v>2.6</v>
      </c>
      <c r="AB33" s="9">
        <v>-0.85799999999999998</v>
      </c>
      <c r="AC33" s="9">
        <v>0.26</v>
      </c>
      <c r="AE33" s="9">
        <v>2.6</v>
      </c>
      <c r="AF33" s="9">
        <v>-0.85799999999999998</v>
      </c>
      <c r="AG33" s="9">
        <v>0.26</v>
      </c>
      <c r="AI33" s="9">
        <v>2.6</v>
      </c>
      <c r="AJ33" s="9">
        <v>-0.85799999999999998</v>
      </c>
      <c r="AK33" s="9">
        <v>0.26</v>
      </c>
    </row>
    <row r="34" spans="1:37" ht="15.75" thickBot="1" x14ac:dyDescent="0.3">
      <c r="A34" s="6" t="s">
        <v>27</v>
      </c>
      <c r="B34" s="2"/>
      <c r="C34" s="2"/>
      <c r="D34" s="2"/>
      <c r="E34" s="3"/>
      <c r="F34" s="3"/>
      <c r="G34" s="3"/>
      <c r="K34" s="9">
        <v>2.7</v>
      </c>
      <c r="L34" s="9">
        <v>-0.89099999999999902</v>
      </c>
      <c r="M34" s="9">
        <v>0.27</v>
      </c>
      <c r="O34" s="9">
        <v>2.7</v>
      </c>
      <c r="P34" s="9">
        <v>-0.89099999999999902</v>
      </c>
      <c r="Q34" s="9">
        <v>0.27</v>
      </c>
      <c r="S34" s="9">
        <v>2.7</v>
      </c>
      <c r="T34" s="9">
        <v>-0.89099999999999902</v>
      </c>
      <c r="U34" s="9">
        <v>0.27</v>
      </c>
      <c r="W34" s="9">
        <v>2.7</v>
      </c>
      <c r="X34" s="9">
        <v>-0.89099999999999902</v>
      </c>
      <c r="Y34" s="9">
        <v>0.27</v>
      </c>
      <c r="AA34" s="9">
        <v>2.7</v>
      </c>
      <c r="AB34" s="9">
        <v>-0.89099999999999902</v>
      </c>
      <c r="AC34" s="9">
        <v>0.27</v>
      </c>
      <c r="AE34" s="9">
        <v>2.7</v>
      </c>
      <c r="AF34" s="9">
        <v>-0.89099999999999902</v>
      </c>
      <c r="AG34" s="9">
        <v>0.27</v>
      </c>
      <c r="AI34" s="9">
        <v>2.7</v>
      </c>
      <c r="AJ34" s="9">
        <v>-0.89099999999999902</v>
      </c>
      <c r="AK34" s="9">
        <v>0.27</v>
      </c>
    </row>
    <row r="35" spans="1:37" ht="33.75" customHeight="1" thickBot="1" x14ac:dyDescent="0.3">
      <c r="A35" s="12" t="s">
        <v>0</v>
      </c>
      <c r="B35" s="4" t="s">
        <v>1</v>
      </c>
      <c r="C35" s="4" t="s">
        <v>2</v>
      </c>
      <c r="D35" s="4" t="s">
        <v>29</v>
      </c>
      <c r="E35" s="4" t="s">
        <v>30</v>
      </c>
      <c r="F35" s="34" t="s">
        <v>28</v>
      </c>
      <c r="G35" s="34" t="s">
        <v>32</v>
      </c>
      <c r="K35" s="9">
        <v>2.8</v>
      </c>
      <c r="L35" s="9">
        <v>-0.92399999999999904</v>
      </c>
      <c r="M35" s="9">
        <v>0.28000000000000003</v>
      </c>
      <c r="O35" s="9">
        <v>2.8</v>
      </c>
      <c r="P35" s="9">
        <v>-0.92399999999999904</v>
      </c>
      <c r="Q35" s="9">
        <v>0.28000000000000003</v>
      </c>
      <c r="S35" s="9">
        <v>2.8</v>
      </c>
      <c r="T35" s="9">
        <v>-0.92399999999999904</v>
      </c>
      <c r="U35" s="9">
        <v>0.28000000000000003</v>
      </c>
      <c r="W35" s="9">
        <v>2.8</v>
      </c>
      <c r="X35" s="9">
        <v>-0.92399999999999904</v>
      </c>
      <c r="Y35" s="9">
        <v>0.28000000000000003</v>
      </c>
      <c r="AA35" s="9">
        <v>2.8</v>
      </c>
      <c r="AB35" s="9">
        <v>-0.92399999999999904</v>
      </c>
      <c r="AC35" s="9">
        <v>0.28000000000000003</v>
      </c>
      <c r="AE35" s="9">
        <v>2.8</v>
      </c>
      <c r="AF35" s="9">
        <v>-0.92399999999999904</v>
      </c>
      <c r="AG35" s="9">
        <v>0.28000000000000003</v>
      </c>
      <c r="AI35" s="9">
        <v>2.8</v>
      </c>
      <c r="AJ35" s="9">
        <v>-0.92399999999999904</v>
      </c>
      <c r="AK35" s="9">
        <v>0.28000000000000003</v>
      </c>
    </row>
    <row r="36" spans="1:37" ht="15.75" thickBot="1" x14ac:dyDescent="0.3">
      <c r="A36" s="8" t="s">
        <v>3</v>
      </c>
      <c r="B36" s="5">
        <v>315</v>
      </c>
      <c r="C36" s="5">
        <v>0</v>
      </c>
      <c r="D36" s="5">
        <f t="shared" ref="D36:D42" si="0">B36*F36</f>
        <v>173.25</v>
      </c>
      <c r="E36" s="5">
        <f t="shared" ref="E36:E42" si="1">C36*F36</f>
        <v>0</v>
      </c>
      <c r="F36" s="5">
        <f t="shared" ref="F36:F42" si="2">MIN(E23,E10,F10)</f>
        <v>0.55000000000000004</v>
      </c>
      <c r="G36" s="5" t="s">
        <v>31</v>
      </c>
      <c r="K36" s="9">
        <v>2.9</v>
      </c>
      <c r="L36" s="9">
        <v>-0.95699999999999896</v>
      </c>
      <c r="M36" s="9">
        <v>0.28999999999999998</v>
      </c>
      <c r="O36" s="9">
        <v>2.9</v>
      </c>
      <c r="P36" s="9">
        <v>-0.95699999999999896</v>
      </c>
      <c r="Q36" s="9">
        <v>0.28999999999999998</v>
      </c>
      <c r="S36" s="9">
        <v>2.9</v>
      </c>
      <c r="T36" s="9">
        <v>-0.95699999999999896</v>
      </c>
      <c r="U36" s="9">
        <v>0.28999999999999998</v>
      </c>
      <c r="W36" s="9">
        <v>2.9</v>
      </c>
      <c r="X36" s="9">
        <v>-0.95699999999999896</v>
      </c>
      <c r="Y36" s="9">
        <v>0.28999999999999998</v>
      </c>
      <c r="AA36" s="9">
        <v>2.9</v>
      </c>
      <c r="AB36" s="9">
        <v>-0.95699999999999896</v>
      </c>
      <c r="AC36" s="9">
        <v>0.28999999999999998</v>
      </c>
      <c r="AE36" s="9">
        <v>2.9</v>
      </c>
      <c r="AF36" s="9">
        <v>-0.95699999999999896</v>
      </c>
      <c r="AG36" s="9">
        <v>0.28999999999999998</v>
      </c>
      <c r="AI36" s="9">
        <v>2.9</v>
      </c>
      <c r="AJ36" s="9">
        <v>-0.95699999999999896</v>
      </c>
      <c r="AK36" s="9">
        <v>0.28999999999999998</v>
      </c>
    </row>
    <row r="37" spans="1:37" ht="15.75" thickBot="1" x14ac:dyDescent="0.3">
      <c r="A37" s="8" t="s">
        <v>4</v>
      </c>
      <c r="B37" s="5">
        <v>304</v>
      </c>
      <c r="C37" s="5">
        <v>82</v>
      </c>
      <c r="D37" s="5">
        <f t="shared" si="0"/>
        <v>167.20000000000002</v>
      </c>
      <c r="E37" s="5">
        <f t="shared" si="1"/>
        <v>45.1</v>
      </c>
      <c r="F37" s="5">
        <f t="shared" si="2"/>
        <v>0.55000000000000004</v>
      </c>
      <c r="G37" s="5" t="s">
        <v>31</v>
      </c>
      <c r="K37" s="9">
        <v>3</v>
      </c>
      <c r="L37" s="9">
        <v>-0.98999999999999899</v>
      </c>
      <c r="M37" s="9">
        <v>0.3</v>
      </c>
      <c r="O37" s="9">
        <v>3</v>
      </c>
      <c r="P37" s="9">
        <v>-0.98999999999999899</v>
      </c>
      <c r="Q37" s="9">
        <v>0.3</v>
      </c>
      <c r="S37" s="9">
        <v>3</v>
      </c>
      <c r="T37" s="9">
        <v>-0.98999999999999899</v>
      </c>
      <c r="U37" s="9">
        <v>0.3</v>
      </c>
      <c r="W37" s="9">
        <v>3</v>
      </c>
      <c r="X37" s="9">
        <v>-0.98999999999999899</v>
      </c>
      <c r="Y37" s="9">
        <v>0.3</v>
      </c>
      <c r="AA37" s="9">
        <v>3</v>
      </c>
      <c r="AB37" s="9">
        <v>-0.98999999999999899</v>
      </c>
      <c r="AC37" s="9">
        <v>0.3</v>
      </c>
      <c r="AE37" s="9">
        <v>3</v>
      </c>
      <c r="AF37" s="9">
        <v>-0.98999999999999899</v>
      </c>
      <c r="AG37" s="9">
        <v>0.3</v>
      </c>
      <c r="AI37" s="9">
        <v>3</v>
      </c>
      <c r="AJ37" s="9">
        <v>-0.98999999999999899</v>
      </c>
      <c r="AK37" s="9">
        <v>0.3</v>
      </c>
    </row>
    <row r="38" spans="1:37" ht="15.75" thickBot="1" x14ac:dyDescent="0.3">
      <c r="A38" s="8" t="s">
        <v>5</v>
      </c>
      <c r="B38" s="5">
        <v>273</v>
      </c>
      <c r="C38" s="5">
        <v>158</v>
      </c>
      <c r="D38" s="5">
        <f t="shared" si="0"/>
        <v>161.07</v>
      </c>
      <c r="E38" s="5">
        <f t="shared" si="1"/>
        <v>93.22</v>
      </c>
      <c r="F38" s="5">
        <f t="shared" si="2"/>
        <v>0.59</v>
      </c>
      <c r="G38" s="5" t="s">
        <v>25</v>
      </c>
      <c r="K38" s="9">
        <v>3.1</v>
      </c>
      <c r="L38" s="9">
        <v>-1.0229999999999999</v>
      </c>
      <c r="M38" s="9">
        <v>0.31</v>
      </c>
      <c r="O38" s="9">
        <v>3.1</v>
      </c>
      <c r="P38" s="9">
        <v>-1.0229999999999999</v>
      </c>
      <c r="Q38" s="9">
        <v>0.31</v>
      </c>
      <c r="S38" s="9">
        <v>3.1</v>
      </c>
      <c r="T38" s="9">
        <v>-1.0229999999999999</v>
      </c>
      <c r="U38" s="9">
        <v>0.31</v>
      </c>
      <c r="W38" s="9">
        <v>3.1</v>
      </c>
      <c r="X38" s="9">
        <v>-1.0229999999999999</v>
      </c>
      <c r="Y38" s="9">
        <v>0.31</v>
      </c>
      <c r="AA38" s="9">
        <v>3.1</v>
      </c>
      <c r="AB38" s="9">
        <v>-1.0229999999999999</v>
      </c>
      <c r="AC38" s="9">
        <v>0.31</v>
      </c>
      <c r="AE38" s="9">
        <v>3.1</v>
      </c>
      <c r="AF38" s="9">
        <v>-1.0229999999999999</v>
      </c>
      <c r="AG38" s="9">
        <v>0.31</v>
      </c>
      <c r="AI38" s="9">
        <v>3.1</v>
      </c>
      <c r="AJ38" s="9">
        <v>-1.0229999999999999</v>
      </c>
      <c r="AK38" s="9">
        <v>0.31</v>
      </c>
    </row>
    <row r="39" spans="1:37" ht="15.75" thickBot="1" x14ac:dyDescent="0.3">
      <c r="A39" s="8" t="s">
        <v>6</v>
      </c>
      <c r="B39" s="5">
        <v>223</v>
      </c>
      <c r="C39" s="5">
        <v>223</v>
      </c>
      <c r="D39" s="5">
        <f t="shared" si="0"/>
        <v>104.80999999999999</v>
      </c>
      <c r="E39" s="5">
        <f t="shared" si="1"/>
        <v>104.80999999999999</v>
      </c>
      <c r="F39" s="5">
        <f t="shared" si="2"/>
        <v>0.47</v>
      </c>
      <c r="G39" s="5" t="s">
        <v>33</v>
      </c>
      <c r="K39" s="9">
        <v>3.2</v>
      </c>
      <c r="L39" s="9">
        <v>-1.056</v>
      </c>
      <c r="M39" s="9">
        <v>0.32</v>
      </c>
      <c r="O39" s="9">
        <v>3.2</v>
      </c>
      <c r="P39" s="9">
        <v>-1.056</v>
      </c>
      <c r="Q39" s="9">
        <v>0.32</v>
      </c>
      <c r="S39" s="9">
        <v>3.2</v>
      </c>
      <c r="T39" s="9">
        <v>-1.056</v>
      </c>
      <c r="U39" s="9">
        <v>0.32</v>
      </c>
      <c r="W39" s="9">
        <v>3.2</v>
      </c>
      <c r="X39" s="9">
        <v>-1.056</v>
      </c>
      <c r="Y39" s="9">
        <v>0.32</v>
      </c>
      <c r="AA39" s="9">
        <v>3.2</v>
      </c>
      <c r="AB39" s="9">
        <v>-1.056</v>
      </c>
      <c r="AC39" s="9">
        <v>0.32</v>
      </c>
      <c r="AE39" s="9">
        <v>3.2</v>
      </c>
      <c r="AF39" s="9">
        <v>-1.056</v>
      </c>
      <c r="AG39" s="9">
        <v>0.32</v>
      </c>
      <c r="AI39" s="9">
        <v>3.2</v>
      </c>
      <c r="AJ39" s="9">
        <v>-1.056</v>
      </c>
      <c r="AK39" s="9">
        <v>0.32</v>
      </c>
    </row>
    <row r="40" spans="1:37" ht="15.75" thickBot="1" x14ac:dyDescent="0.3">
      <c r="A40" s="8" t="s">
        <v>7</v>
      </c>
      <c r="B40" s="5">
        <v>158</v>
      </c>
      <c r="C40" s="5">
        <v>273</v>
      </c>
      <c r="D40" s="5">
        <f t="shared" si="0"/>
        <v>63.2</v>
      </c>
      <c r="E40" s="5">
        <f t="shared" si="1"/>
        <v>109.2</v>
      </c>
      <c r="F40" s="5">
        <f t="shared" si="2"/>
        <v>0.4</v>
      </c>
      <c r="G40" s="5" t="s">
        <v>33</v>
      </c>
      <c r="K40" s="9">
        <v>3.3</v>
      </c>
      <c r="L40" s="9">
        <v>-1.089</v>
      </c>
      <c r="M40" s="9">
        <v>0.33</v>
      </c>
      <c r="O40" s="9">
        <v>3.3</v>
      </c>
      <c r="P40" s="9">
        <v>-1.089</v>
      </c>
      <c r="Q40" s="9">
        <v>0.33</v>
      </c>
      <c r="S40" s="9">
        <v>3.3</v>
      </c>
      <c r="T40" s="9">
        <v>-1.089</v>
      </c>
      <c r="U40" s="9">
        <v>0.33</v>
      </c>
      <c r="W40" s="9">
        <v>3.3</v>
      </c>
      <c r="X40" s="9">
        <v>-1.089</v>
      </c>
      <c r="Y40" s="9">
        <v>0.33</v>
      </c>
      <c r="AA40" s="9">
        <v>3.3</v>
      </c>
      <c r="AB40" s="9">
        <v>-1.089</v>
      </c>
      <c r="AC40" s="9">
        <v>0.33</v>
      </c>
      <c r="AE40" s="9">
        <v>3.3</v>
      </c>
      <c r="AF40" s="9">
        <v>-1.089</v>
      </c>
      <c r="AG40" s="9">
        <v>0.33</v>
      </c>
      <c r="AI40" s="9">
        <v>3.3</v>
      </c>
      <c r="AJ40" s="9">
        <v>-1.089</v>
      </c>
      <c r="AK40" s="9">
        <v>0.33</v>
      </c>
    </row>
    <row r="41" spans="1:37" ht="15.75" thickBot="1" x14ac:dyDescent="0.3">
      <c r="A41" s="8" t="s">
        <v>8</v>
      </c>
      <c r="B41" s="5">
        <v>82</v>
      </c>
      <c r="C41" s="5">
        <v>304</v>
      </c>
      <c r="D41" s="5">
        <f t="shared" si="0"/>
        <v>30.34</v>
      </c>
      <c r="E41" s="5">
        <f t="shared" si="1"/>
        <v>112.48</v>
      </c>
      <c r="F41" s="5">
        <f t="shared" si="2"/>
        <v>0.37</v>
      </c>
      <c r="G41" s="5" t="s">
        <v>33</v>
      </c>
      <c r="K41" s="9">
        <v>3.4</v>
      </c>
      <c r="L41" s="9">
        <v>-1.1220000000000001</v>
      </c>
      <c r="M41" s="9">
        <v>0.34</v>
      </c>
      <c r="O41" s="9">
        <v>3.4</v>
      </c>
      <c r="P41" s="9">
        <v>-1.1220000000000001</v>
      </c>
      <c r="Q41" s="9">
        <v>0.34</v>
      </c>
      <c r="S41" s="9">
        <v>3.4</v>
      </c>
      <c r="T41" s="9">
        <v>-1.1220000000000001</v>
      </c>
      <c r="U41" s="9">
        <v>0.34</v>
      </c>
      <c r="W41" s="9">
        <v>3.4</v>
      </c>
      <c r="X41" s="9">
        <v>-1.1220000000000001</v>
      </c>
      <c r="Y41" s="9">
        <v>0.34</v>
      </c>
      <c r="AA41" s="9">
        <v>3.4</v>
      </c>
      <c r="AB41" s="9">
        <v>-1.1220000000000001</v>
      </c>
      <c r="AC41" s="9">
        <v>0.34</v>
      </c>
      <c r="AE41" s="9">
        <v>3.4</v>
      </c>
      <c r="AF41" s="9">
        <v>-1.1220000000000001</v>
      </c>
      <c r="AG41" s="9">
        <v>0.34</v>
      </c>
      <c r="AI41" s="9">
        <v>3.4</v>
      </c>
      <c r="AJ41" s="9">
        <v>-1.1220000000000001</v>
      </c>
      <c r="AK41" s="9">
        <v>0.34</v>
      </c>
    </row>
    <row r="42" spans="1:37" ht="15.75" thickBot="1" x14ac:dyDescent="0.3">
      <c r="A42" s="8" t="s">
        <v>9</v>
      </c>
      <c r="B42" s="5">
        <v>0</v>
      </c>
      <c r="C42" s="5">
        <v>315</v>
      </c>
      <c r="D42" s="5">
        <f t="shared" si="0"/>
        <v>0</v>
      </c>
      <c r="E42" s="5">
        <f t="shared" si="1"/>
        <v>113.39999999999999</v>
      </c>
      <c r="F42" s="5">
        <f t="shared" si="2"/>
        <v>0.36</v>
      </c>
      <c r="G42" s="5" t="s">
        <v>33</v>
      </c>
      <c r="K42" s="9">
        <v>3.5</v>
      </c>
      <c r="L42" s="9">
        <v>-1.155</v>
      </c>
      <c r="M42" s="9">
        <v>0.35</v>
      </c>
      <c r="O42" s="9">
        <v>3.5</v>
      </c>
      <c r="P42" s="9">
        <v>-1.155</v>
      </c>
      <c r="Q42" s="9">
        <v>0.35</v>
      </c>
      <c r="S42" s="9">
        <v>3.5</v>
      </c>
      <c r="T42" s="9">
        <v>-1.155</v>
      </c>
      <c r="U42" s="9">
        <v>0.35</v>
      </c>
      <c r="W42" s="9">
        <v>3.5</v>
      </c>
      <c r="X42" s="9">
        <v>-1.155</v>
      </c>
      <c r="Y42" s="9">
        <v>0.35</v>
      </c>
      <c r="AA42" s="9">
        <v>3.5</v>
      </c>
      <c r="AB42" s="9">
        <v>-1.155</v>
      </c>
      <c r="AC42" s="9">
        <v>0.35</v>
      </c>
      <c r="AE42" s="9">
        <v>3.5</v>
      </c>
      <c r="AF42" s="9">
        <v>-1.155</v>
      </c>
      <c r="AG42" s="9">
        <v>0.35</v>
      </c>
      <c r="AI42" s="9">
        <v>3.5</v>
      </c>
      <c r="AJ42" s="9">
        <v>-1.155</v>
      </c>
      <c r="AK42" s="9">
        <v>0.35</v>
      </c>
    </row>
    <row r="43" spans="1:37" x14ac:dyDescent="0.25">
      <c r="K43" s="9">
        <v>3.6</v>
      </c>
      <c r="L43" s="9">
        <v>-1.1879999999999999</v>
      </c>
      <c r="M43" s="9">
        <v>0.36</v>
      </c>
      <c r="O43" s="9">
        <v>3.6</v>
      </c>
      <c r="P43" s="9">
        <v>-1.1879999999999999</v>
      </c>
      <c r="Q43" s="9">
        <v>0.36</v>
      </c>
      <c r="S43" s="9">
        <v>3.6</v>
      </c>
      <c r="T43" s="9">
        <v>-1.1879999999999999</v>
      </c>
      <c r="U43" s="9">
        <v>0.36</v>
      </c>
      <c r="W43" s="9">
        <v>3.6</v>
      </c>
      <c r="X43" s="9">
        <v>-1.1879999999999999</v>
      </c>
      <c r="Y43" s="9">
        <v>0.36</v>
      </c>
      <c r="AA43" s="9">
        <v>3.6</v>
      </c>
      <c r="AB43" s="9">
        <v>-1.1879999999999999</v>
      </c>
      <c r="AC43" s="9">
        <v>0.36</v>
      </c>
      <c r="AE43" s="9">
        <v>3.6</v>
      </c>
      <c r="AF43" s="9">
        <v>-1.1879999999999999</v>
      </c>
      <c r="AG43" s="9">
        <v>0.36</v>
      </c>
      <c r="AI43" s="9">
        <v>3.6</v>
      </c>
      <c r="AJ43" s="9">
        <v>-1.1879999999999999</v>
      </c>
      <c r="AK43" s="9">
        <v>0.36</v>
      </c>
    </row>
    <row r="44" spans="1:37" x14ac:dyDescent="0.25">
      <c r="K44" s="9">
        <v>3.7</v>
      </c>
      <c r="L44" s="9">
        <v>-1.2210000000000001</v>
      </c>
      <c r="M44" s="9">
        <v>0.37</v>
      </c>
      <c r="O44" s="9">
        <v>3.7</v>
      </c>
      <c r="P44" s="9">
        <v>-1.2210000000000001</v>
      </c>
      <c r="Q44" s="9">
        <v>0.37</v>
      </c>
      <c r="S44" s="9">
        <v>3.7</v>
      </c>
      <c r="T44" s="9">
        <v>-1.2210000000000001</v>
      </c>
      <c r="U44" s="9">
        <v>0.37</v>
      </c>
      <c r="W44" s="9">
        <v>3.7</v>
      </c>
      <c r="X44" s="9">
        <v>-1.2210000000000001</v>
      </c>
      <c r="Y44" s="9">
        <v>0.37</v>
      </c>
      <c r="AA44" s="9">
        <v>3.7</v>
      </c>
      <c r="AB44" s="9">
        <v>-1.2210000000000001</v>
      </c>
      <c r="AC44" s="9">
        <v>0.37</v>
      </c>
      <c r="AE44" s="9">
        <v>3.7</v>
      </c>
      <c r="AF44" s="9">
        <v>-1.2210000000000001</v>
      </c>
      <c r="AG44" s="9">
        <v>0.37</v>
      </c>
      <c r="AI44" s="9">
        <v>3.7</v>
      </c>
      <c r="AJ44" s="9">
        <v>-1.2210000000000001</v>
      </c>
      <c r="AK44" s="9">
        <v>0.37</v>
      </c>
    </row>
    <row r="45" spans="1:37" x14ac:dyDescent="0.25">
      <c r="K45" s="9">
        <v>3.8</v>
      </c>
      <c r="L45" s="9">
        <v>-1.254</v>
      </c>
      <c r="M45" s="9">
        <v>0.38</v>
      </c>
      <c r="O45" s="9">
        <v>3.8</v>
      </c>
      <c r="P45" s="9">
        <v>-1.254</v>
      </c>
      <c r="Q45" s="9">
        <v>0.38</v>
      </c>
      <c r="S45" s="9">
        <v>3.8</v>
      </c>
      <c r="T45" s="9">
        <v>-1.254</v>
      </c>
      <c r="U45" s="9">
        <v>0.38</v>
      </c>
      <c r="W45" s="9">
        <v>3.8</v>
      </c>
      <c r="X45" s="9">
        <v>-1.254</v>
      </c>
      <c r="Y45" s="9">
        <v>0.38</v>
      </c>
      <c r="AA45" s="9">
        <v>3.8</v>
      </c>
      <c r="AB45" s="9">
        <v>-1.254</v>
      </c>
      <c r="AC45" s="9">
        <v>0.38</v>
      </c>
      <c r="AE45" s="9">
        <v>3.8</v>
      </c>
      <c r="AF45" s="9">
        <v>-1.254</v>
      </c>
      <c r="AG45" s="9">
        <v>0.38</v>
      </c>
      <c r="AI45" s="9">
        <v>3.8</v>
      </c>
      <c r="AJ45" s="9">
        <v>-1.254</v>
      </c>
      <c r="AK45" s="9">
        <v>0.38</v>
      </c>
    </row>
    <row r="46" spans="1:37" x14ac:dyDescent="0.25">
      <c r="K46" s="9">
        <v>3.9</v>
      </c>
      <c r="L46" s="9">
        <v>-1.2869999999999999</v>
      </c>
      <c r="M46" s="9">
        <v>0.39</v>
      </c>
      <c r="O46" s="9">
        <v>3.9</v>
      </c>
      <c r="P46" s="9">
        <v>-1.2869999999999999</v>
      </c>
      <c r="Q46" s="9">
        <v>0.39</v>
      </c>
      <c r="S46" s="9">
        <v>3.9</v>
      </c>
      <c r="T46" s="9">
        <v>-1.2869999999999999</v>
      </c>
      <c r="U46" s="9">
        <v>0.39</v>
      </c>
      <c r="W46" s="9">
        <v>3.9</v>
      </c>
      <c r="X46" s="9">
        <v>-1.2869999999999999</v>
      </c>
      <c r="Y46" s="9">
        <v>0.39</v>
      </c>
      <c r="AA46" s="9">
        <v>3.9</v>
      </c>
      <c r="AB46" s="9">
        <v>-1.2869999999999999</v>
      </c>
      <c r="AC46" s="9">
        <v>0.39</v>
      </c>
      <c r="AE46" s="9">
        <v>3.9</v>
      </c>
      <c r="AF46" s="9">
        <v>-1.2869999999999999</v>
      </c>
      <c r="AG46" s="9">
        <v>0.39</v>
      </c>
      <c r="AI46" s="9">
        <v>3.9</v>
      </c>
      <c r="AJ46" s="9">
        <v>-1.2869999999999999</v>
      </c>
      <c r="AK46" s="9">
        <v>0.39</v>
      </c>
    </row>
    <row r="47" spans="1:37" x14ac:dyDescent="0.25">
      <c r="K47" s="9">
        <v>4</v>
      </c>
      <c r="L47" s="9">
        <v>-1.32</v>
      </c>
      <c r="M47" s="9">
        <v>0.4</v>
      </c>
      <c r="O47" s="9">
        <v>4</v>
      </c>
      <c r="P47" s="9">
        <v>-1.32</v>
      </c>
      <c r="Q47" s="9">
        <v>0.4</v>
      </c>
      <c r="S47" s="9">
        <v>4</v>
      </c>
      <c r="T47" s="9">
        <v>-1.32</v>
      </c>
      <c r="U47" s="9">
        <v>0.4</v>
      </c>
      <c r="W47" s="9">
        <v>4</v>
      </c>
      <c r="X47" s="9">
        <v>-1.32</v>
      </c>
      <c r="Y47" s="9">
        <v>0.4</v>
      </c>
      <c r="AA47" s="9">
        <v>4</v>
      </c>
      <c r="AB47" s="9">
        <v>-1.32</v>
      </c>
      <c r="AC47" s="9">
        <v>0.4</v>
      </c>
      <c r="AE47" s="9">
        <v>4</v>
      </c>
      <c r="AF47" s="9">
        <v>-1.32</v>
      </c>
      <c r="AG47" s="9">
        <v>0.4</v>
      </c>
      <c r="AI47" s="9">
        <v>4</v>
      </c>
      <c r="AJ47" s="9">
        <v>-1.32</v>
      </c>
      <c r="AK47" s="9">
        <v>0.4</v>
      </c>
    </row>
    <row r="48" spans="1:37" x14ac:dyDescent="0.25">
      <c r="K48" s="9">
        <v>4.0999999999999996</v>
      </c>
      <c r="L48" s="9">
        <v>-1.353</v>
      </c>
      <c r="M48" s="9">
        <v>0.41</v>
      </c>
      <c r="O48" s="9">
        <v>4.0999999999999996</v>
      </c>
      <c r="P48" s="9">
        <v>-1.353</v>
      </c>
      <c r="Q48" s="9">
        <v>0.41</v>
      </c>
      <c r="S48" s="9">
        <v>4.0999999999999996</v>
      </c>
      <c r="T48" s="9">
        <v>-1.353</v>
      </c>
      <c r="U48" s="9">
        <v>0.41</v>
      </c>
      <c r="W48" s="9">
        <v>4.0999999999999996</v>
      </c>
      <c r="X48" s="9">
        <v>-1.353</v>
      </c>
      <c r="Y48" s="9">
        <v>0.41</v>
      </c>
      <c r="AA48" s="9">
        <v>4.0999999999999996</v>
      </c>
      <c r="AB48" s="9">
        <v>-1.353</v>
      </c>
      <c r="AC48" s="9">
        <v>0.41</v>
      </c>
      <c r="AE48" s="9">
        <v>4.0999999999999996</v>
      </c>
      <c r="AF48" s="9">
        <v>-1.353</v>
      </c>
      <c r="AG48" s="9">
        <v>0.41</v>
      </c>
      <c r="AI48" s="9">
        <v>4.0999999999999996</v>
      </c>
      <c r="AJ48" s="9">
        <v>-1.353</v>
      </c>
      <c r="AK48" s="9">
        <v>0.41</v>
      </c>
    </row>
    <row r="49" spans="11:37" x14ac:dyDescent="0.25">
      <c r="K49" s="9">
        <v>4.2</v>
      </c>
      <c r="L49" s="9">
        <v>-1.3859999999999999</v>
      </c>
      <c r="M49" s="9">
        <v>0.42</v>
      </c>
      <c r="O49" s="9">
        <v>4.2</v>
      </c>
      <c r="P49" s="9">
        <v>-1.3859999999999999</v>
      </c>
      <c r="Q49" s="9">
        <v>0.42</v>
      </c>
      <c r="S49" s="9">
        <v>4.2</v>
      </c>
      <c r="T49" s="9">
        <v>-1.3859999999999999</v>
      </c>
      <c r="U49" s="9">
        <v>0.42</v>
      </c>
      <c r="W49" s="9">
        <v>4.2</v>
      </c>
      <c r="X49" s="9">
        <v>-1.3859999999999999</v>
      </c>
      <c r="Y49" s="9">
        <v>0.42</v>
      </c>
      <c r="AA49" s="9">
        <v>4.2</v>
      </c>
      <c r="AB49" s="9">
        <v>-1.3859999999999999</v>
      </c>
      <c r="AC49" s="9">
        <v>0.42</v>
      </c>
      <c r="AE49" s="9">
        <v>4.2</v>
      </c>
      <c r="AF49" s="9">
        <v>-1.3859999999999999</v>
      </c>
      <c r="AG49" s="9">
        <v>0.42</v>
      </c>
      <c r="AI49" s="9">
        <v>4.2</v>
      </c>
      <c r="AJ49" s="9">
        <v>-1.3859999999999999</v>
      </c>
      <c r="AK49" s="9">
        <v>0.42</v>
      </c>
    </row>
    <row r="50" spans="11:37" x14ac:dyDescent="0.25">
      <c r="K50" s="9">
        <v>4.3</v>
      </c>
      <c r="L50" s="9">
        <v>-1.419</v>
      </c>
      <c r="M50" s="9">
        <v>0.43</v>
      </c>
      <c r="O50" s="9">
        <v>4.3</v>
      </c>
      <c r="P50" s="9">
        <v>-1.419</v>
      </c>
      <c r="Q50" s="9">
        <v>0.43</v>
      </c>
      <c r="S50" s="9">
        <v>4.3</v>
      </c>
      <c r="T50" s="9">
        <v>-1.419</v>
      </c>
      <c r="U50" s="9">
        <v>0.43</v>
      </c>
      <c r="W50" s="9">
        <v>4.3</v>
      </c>
      <c r="X50" s="9">
        <v>-1.419</v>
      </c>
      <c r="Y50" s="9">
        <v>0.43</v>
      </c>
      <c r="AA50" s="9">
        <v>4.3</v>
      </c>
      <c r="AB50" s="9">
        <v>-1.419</v>
      </c>
      <c r="AC50" s="9">
        <v>0.43</v>
      </c>
      <c r="AE50" s="9">
        <v>4.3</v>
      </c>
      <c r="AF50" s="9">
        <v>-1.419</v>
      </c>
      <c r="AG50" s="9">
        <v>0.43</v>
      </c>
      <c r="AI50" s="9">
        <v>4.3</v>
      </c>
      <c r="AJ50" s="9">
        <v>-1.419</v>
      </c>
      <c r="AK50" s="9">
        <v>0.43</v>
      </c>
    </row>
    <row r="51" spans="11:37" x14ac:dyDescent="0.25">
      <c r="K51" s="9">
        <v>4.4000000000000004</v>
      </c>
      <c r="L51" s="9">
        <v>-1.452</v>
      </c>
      <c r="M51" s="9">
        <v>0.44</v>
      </c>
      <c r="O51" s="9">
        <v>4.4000000000000004</v>
      </c>
      <c r="P51" s="9">
        <v>-1.452</v>
      </c>
      <c r="Q51" s="9">
        <v>0.44</v>
      </c>
      <c r="S51" s="9">
        <v>4.4000000000000004</v>
      </c>
      <c r="T51" s="9">
        <v>-1.452</v>
      </c>
      <c r="U51" s="9">
        <v>0.44</v>
      </c>
      <c r="W51" s="9">
        <v>4.4000000000000004</v>
      </c>
      <c r="X51" s="9">
        <v>-1.452</v>
      </c>
      <c r="Y51" s="9">
        <v>0.44</v>
      </c>
      <c r="AA51" s="9">
        <v>4.4000000000000004</v>
      </c>
      <c r="AB51" s="9">
        <v>-1.452</v>
      </c>
      <c r="AC51" s="9">
        <v>0.44</v>
      </c>
      <c r="AE51" s="9">
        <v>4.4000000000000004</v>
      </c>
      <c r="AF51" s="9">
        <v>-1.452</v>
      </c>
      <c r="AG51" s="9">
        <v>0.44</v>
      </c>
      <c r="AI51" s="9">
        <v>4.4000000000000004</v>
      </c>
      <c r="AJ51" s="9">
        <v>-1.452</v>
      </c>
      <c r="AK51" s="9">
        <v>0.44</v>
      </c>
    </row>
    <row r="52" spans="11:37" x14ac:dyDescent="0.25">
      <c r="K52" s="9">
        <v>4.5</v>
      </c>
      <c r="L52" s="9">
        <v>-1.4850000000000001</v>
      </c>
      <c r="M52" s="9">
        <v>0.45</v>
      </c>
      <c r="O52" s="9">
        <v>4.5</v>
      </c>
      <c r="P52" s="9">
        <v>-1.4850000000000001</v>
      </c>
      <c r="Q52" s="9">
        <v>0.45</v>
      </c>
      <c r="S52" s="9">
        <v>4.5</v>
      </c>
      <c r="T52" s="9">
        <v>-1.4850000000000001</v>
      </c>
      <c r="U52" s="9">
        <v>0.45</v>
      </c>
      <c r="W52" s="9">
        <v>4.5</v>
      </c>
      <c r="X52" s="9">
        <v>-1.4850000000000001</v>
      </c>
      <c r="Y52" s="9">
        <v>0.45</v>
      </c>
      <c r="AA52" s="9">
        <v>4.5</v>
      </c>
      <c r="AB52" s="9">
        <v>-1.4850000000000001</v>
      </c>
      <c r="AC52" s="9">
        <v>0.45</v>
      </c>
      <c r="AE52" s="9">
        <v>4.5</v>
      </c>
      <c r="AF52" s="9">
        <v>-1.4850000000000001</v>
      </c>
      <c r="AG52" s="9">
        <v>0.45</v>
      </c>
      <c r="AI52" s="9">
        <v>4.5</v>
      </c>
      <c r="AJ52" s="9">
        <v>-1.4850000000000001</v>
      </c>
      <c r="AK52" s="9">
        <v>0.45</v>
      </c>
    </row>
    <row r="53" spans="11:37" x14ac:dyDescent="0.25">
      <c r="K53" s="9">
        <v>4.5999999999999996</v>
      </c>
      <c r="L53" s="9">
        <v>-1.518</v>
      </c>
      <c r="M53" s="9">
        <v>0.46</v>
      </c>
      <c r="O53" s="9">
        <v>4.5999999999999996</v>
      </c>
      <c r="P53" s="9">
        <v>-1.518</v>
      </c>
      <c r="Q53" s="9">
        <v>0.46</v>
      </c>
      <c r="S53" s="9">
        <v>4.5999999999999996</v>
      </c>
      <c r="T53" s="9">
        <v>-1.518</v>
      </c>
      <c r="U53" s="9">
        <v>0.46</v>
      </c>
      <c r="W53" s="9">
        <v>4.5999999999999996</v>
      </c>
      <c r="X53" s="9">
        <v>-1.518</v>
      </c>
      <c r="Y53" s="9">
        <v>0.46</v>
      </c>
      <c r="AA53" s="9">
        <v>4.5999999999999996</v>
      </c>
      <c r="AB53" s="9">
        <v>-1.518</v>
      </c>
      <c r="AC53" s="9">
        <v>0.46</v>
      </c>
      <c r="AE53" s="9">
        <v>4.5999999999999996</v>
      </c>
      <c r="AF53" s="9">
        <v>-1.518</v>
      </c>
      <c r="AG53" s="9">
        <v>0.46</v>
      </c>
      <c r="AI53" s="9">
        <v>4.5999999999999996</v>
      </c>
      <c r="AJ53" s="9">
        <v>-1.518</v>
      </c>
      <c r="AK53" s="9">
        <v>0.46</v>
      </c>
    </row>
    <row r="54" spans="11:37" x14ac:dyDescent="0.25">
      <c r="K54" s="9">
        <v>4.7</v>
      </c>
      <c r="L54" s="9">
        <v>-1.5509999999999999</v>
      </c>
      <c r="M54" s="9">
        <v>0.47</v>
      </c>
      <c r="O54" s="9">
        <v>4.7</v>
      </c>
      <c r="P54" s="9">
        <v>-1.5509999999999999</v>
      </c>
      <c r="Q54" s="9">
        <v>0.47</v>
      </c>
      <c r="S54" s="9">
        <v>4.7</v>
      </c>
      <c r="T54" s="9">
        <v>-1.5509999999999999</v>
      </c>
      <c r="U54" s="9">
        <v>0.47</v>
      </c>
      <c r="W54" s="9">
        <v>4.7</v>
      </c>
      <c r="X54" s="9">
        <v>-1.5509999999999999</v>
      </c>
      <c r="Y54" s="9">
        <v>0.47</v>
      </c>
      <c r="AA54" s="9">
        <v>4.7</v>
      </c>
      <c r="AB54" s="9">
        <v>-1.5509999999999999</v>
      </c>
      <c r="AC54" s="9">
        <v>0.47</v>
      </c>
      <c r="AE54" s="9">
        <v>4.7</v>
      </c>
      <c r="AF54" s="9">
        <v>-1.5509999999999999</v>
      </c>
      <c r="AG54" s="9">
        <v>0.47</v>
      </c>
      <c r="AI54" s="9">
        <v>4.7</v>
      </c>
      <c r="AJ54" s="9">
        <v>-1.5509999999999999</v>
      </c>
      <c r="AK54" s="9">
        <v>0.47</v>
      </c>
    </row>
    <row r="55" spans="11:37" x14ac:dyDescent="0.25">
      <c r="K55" s="9">
        <v>4.8</v>
      </c>
      <c r="L55" s="9">
        <v>-1.5840000000000001</v>
      </c>
      <c r="M55" s="9">
        <v>0.48</v>
      </c>
      <c r="O55" s="9">
        <v>4.8</v>
      </c>
      <c r="P55" s="9">
        <v>-1.5840000000000001</v>
      </c>
      <c r="Q55" s="9">
        <v>0.48</v>
      </c>
      <c r="S55" s="9">
        <v>4.8</v>
      </c>
      <c r="T55" s="9">
        <v>-1.5840000000000001</v>
      </c>
      <c r="U55" s="9">
        <v>0.48</v>
      </c>
      <c r="W55" s="9">
        <v>4.8</v>
      </c>
      <c r="X55" s="9">
        <v>-1.5840000000000001</v>
      </c>
      <c r="Y55" s="9">
        <v>0.48</v>
      </c>
      <c r="AA55" s="9">
        <v>4.8</v>
      </c>
      <c r="AB55" s="9">
        <v>-1.5840000000000001</v>
      </c>
      <c r="AC55" s="9">
        <v>0.48</v>
      </c>
      <c r="AE55" s="9">
        <v>4.8</v>
      </c>
      <c r="AF55" s="9">
        <v>-1.5840000000000001</v>
      </c>
      <c r="AG55" s="9">
        <v>0.48</v>
      </c>
      <c r="AI55" s="9">
        <v>4.8</v>
      </c>
      <c r="AJ55" s="9">
        <v>-1.5840000000000001</v>
      </c>
      <c r="AK55" s="9">
        <v>0.48</v>
      </c>
    </row>
    <row r="56" spans="11:37" x14ac:dyDescent="0.25">
      <c r="K56" s="9">
        <v>4.9000000000000004</v>
      </c>
      <c r="L56" s="9">
        <v>-1.617</v>
      </c>
      <c r="M56" s="9">
        <v>0.49</v>
      </c>
      <c r="O56" s="9">
        <v>4.9000000000000004</v>
      </c>
      <c r="P56" s="9">
        <v>-1.617</v>
      </c>
      <c r="Q56" s="9">
        <v>0.49</v>
      </c>
      <c r="S56" s="9">
        <v>4.9000000000000004</v>
      </c>
      <c r="T56" s="9">
        <v>-1.617</v>
      </c>
      <c r="U56" s="9">
        <v>0.49</v>
      </c>
      <c r="W56" s="9">
        <v>4.9000000000000004</v>
      </c>
      <c r="X56" s="9">
        <v>-1.617</v>
      </c>
      <c r="Y56" s="9">
        <v>0.49</v>
      </c>
      <c r="AA56" s="9">
        <v>4.9000000000000004</v>
      </c>
      <c r="AB56" s="9">
        <v>-1.617</v>
      </c>
      <c r="AC56" s="9">
        <v>0.49</v>
      </c>
      <c r="AE56" s="9">
        <v>4.9000000000000004</v>
      </c>
      <c r="AF56" s="9">
        <v>-1.617</v>
      </c>
      <c r="AG56" s="9">
        <v>0.49</v>
      </c>
      <c r="AI56" s="9">
        <v>4.9000000000000004</v>
      </c>
      <c r="AJ56" s="9">
        <v>-1.617</v>
      </c>
      <c r="AK56" s="9">
        <v>0.49</v>
      </c>
    </row>
    <row r="57" spans="11:37" x14ac:dyDescent="0.25">
      <c r="K57" s="9">
        <v>5</v>
      </c>
      <c r="L57" s="9">
        <v>-1.65</v>
      </c>
      <c r="M57" s="9">
        <v>0.5</v>
      </c>
      <c r="O57" s="9">
        <v>5</v>
      </c>
      <c r="P57" s="9">
        <v>-1.65</v>
      </c>
      <c r="Q57" s="9">
        <v>0.5</v>
      </c>
      <c r="S57" s="9">
        <v>5</v>
      </c>
      <c r="T57" s="9">
        <v>-1.65</v>
      </c>
      <c r="U57" s="9">
        <v>0.5</v>
      </c>
      <c r="W57" s="9">
        <v>5</v>
      </c>
      <c r="X57" s="9">
        <v>-1.65</v>
      </c>
      <c r="Y57" s="9">
        <v>0.5</v>
      </c>
      <c r="AA57" s="9">
        <v>5</v>
      </c>
      <c r="AB57" s="9">
        <v>-1.65</v>
      </c>
      <c r="AC57" s="9">
        <v>0.5</v>
      </c>
      <c r="AE57" s="9">
        <v>5</v>
      </c>
      <c r="AF57" s="9">
        <v>-1.65</v>
      </c>
      <c r="AG57" s="9">
        <v>0.5</v>
      </c>
      <c r="AI57" s="9">
        <v>5</v>
      </c>
      <c r="AJ57" s="9">
        <v>-1.65</v>
      </c>
      <c r="AK57" s="9">
        <v>0.5</v>
      </c>
    </row>
    <row r="58" spans="11:37" x14ac:dyDescent="0.25">
      <c r="K58" s="9">
        <v>5.0999999999999996</v>
      </c>
      <c r="L58" s="9">
        <v>-1.6830000000000001</v>
      </c>
      <c r="M58" s="9">
        <v>0.51</v>
      </c>
      <c r="O58" s="9">
        <v>5.0999999999999996</v>
      </c>
      <c r="P58" s="9">
        <v>-1.6830000000000001</v>
      </c>
      <c r="Q58" s="9">
        <v>0.51</v>
      </c>
      <c r="S58" s="9">
        <v>5.0999999999999996</v>
      </c>
      <c r="T58" s="9">
        <v>-1.6830000000000001</v>
      </c>
      <c r="U58" s="9">
        <v>0.51</v>
      </c>
      <c r="W58" s="9">
        <v>5.0999999999999996</v>
      </c>
      <c r="X58" s="9">
        <v>-1.6830000000000001</v>
      </c>
      <c r="Y58" s="9">
        <v>0.51</v>
      </c>
      <c r="AA58" s="9">
        <v>5.0999999999999996</v>
      </c>
      <c r="AB58" s="9">
        <v>-1.6830000000000001</v>
      </c>
      <c r="AC58" s="9">
        <v>0.51</v>
      </c>
      <c r="AE58" s="9">
        <v>5.0999999999999996</v>
      </c>
      <c r="AF58" s="9">
        <v>-1.6830000000000001</v>
      </c>
      <c r="AG58" s="9">
        <v>0.51</v>
      </c>
      <c r="AI58" s="9">
        <v>5.0999999999999996</v>
      </c>
      <c r="AJ58" s="9">
        <v>-1.6830000000000001</v>
      </c>
      <c r="AK58" s="9">
        <v>0.51</v>
      </c>
    </row>
    <row r="59" spans="11:37" x14ac:dyDescent="0.25">
      <c r="K59" s="9">
        <v>5.2</v>
      </c>
      <c r="L59" s="9">
        <v>-1.716</v>
      </c>
      <c r="M59" s="9">
        <v>0.52</v>
      </c>
      <c r="O59" s="9">
        <v>5.2</v>
      </c>
      <c r="P59" s="9">
        <v>-1.716</v>
      </c>
      <c r="Q59" s="9">
        <v>0.52</v>
      </c>
      <c r="S59" s="9">
        <v>5.2</v>
      </c>
      <c r="T59" s="9">
        <v>-1.716</v>
      </c>
      <c r="U59" s="9">
        <v>0.52</v>
      </c>
      <c r="W59" s="9">
        <v>5.2</v>
      </c>
      <c r="X59" s="9">
        <v>-1.716</v>
      </c>
      <c r="Y59" s="9">
        <v>0.52</v>
      </c>
      <c r="AA59" s="9">
        <v>5.2</v>
      </c>
      <c r="AB59" s="9">
        <v>-1.716</v>
      </c>
      <c r="AC59" s="9">
        <v>0.52</v>
      </c>
      <c r="AE59" s="9">
        <v>5.2</v>
      </c>
      <c r="AF59" s="9">
        <v>-1.716</v>
      </c>
      <c r="AG59" s="9">
        <v>0.52</v>
      </c>
      <c r="AI59" s="9">
        <v>5.2</v>
      </c>
      <c r="AJ59" s="9">
        <v>-1.716</v>
      </c>
      <c r="AK59" s="9">
        <v>0.52</v>
      </c>
    </row>
    <row r="60" spans="11:37" x14ac:dyDescent="0.25">
      <c r="K60" s="9">
        <v>5.3</v>
      </c>
      <c r="L60" s="9">
        <v>-1.7490000000000001</v>
      </c>
      <c r="M60" s="9">
        <v>0.53</v>
      </c>
      <c r="O60" s="9">
        <v>5.3</v>
      </c>
      <c r="P60" s="9">
        <v>-1.7490000000000001</v>
      </c>
      <c r="Q60" s="9">
        <v>0.53</v>
      </c>
      <c r="S60" s="9">
        <v>5.3</v>
      </c>
      <c r="T60" s="9">
        <v>-1.7490000000000001</v>
      </c>
      <c r="U60" s="9">
        <v>0.53</v>
      </c>
      <c r="W60" s="9">
        <v>5.3</v>
      </c>
      <c r="X60" s="9">
        <v>-1.7490000000000001</v>
      </c>
      <c r="Y60" s="9">
        <v>0.53</v>
      </c>
      <c r="AA60" s="9">
        <v>5.3</v>
      </c>
      <c r="AB60" s="9">
        <v>-1.7490000000000001</v>
      </c>
      <c r="AC60" s="9">
        <v>0.53</v>
      </c>
      <c r="AE60" s="9">
        <v>5.3</v>
      </c>
      <c r="AF60" s="9">
        <v>-1.7490000000000001</v>
      </c>
      <c r="AG60" s="9">
        <v>0.53</v>
      </c>
      <c r="AI60" s="9">
        <v>5.3</v>
      </c>
      <c r="AJ60" s="9">
        <v>-1.7490000000000001</v>
      </c>
      <c r="AK60" s="9">
        <v>0.53</v>
      </c>
    </row>
    <row r="61" spans="11:37" x14ac:dyDescent="0.25">
      <c r="K61" s="9">
        <v>5.4</v>
      </c>
      <c r="L61" s="9">
        <v>-1.782</v>
      </c>
      <c r="M61" s="9">
        <v>0.54</v>
      </c>
      <c r="O61" s="9">
        <v>5.4</v>
      </c>
      <c r="P61" s="9">
        <v>-1.782</v>
      </c>
      <c r="Q61" s="9">
        <v>0.54</v>
      </c>
      <c r="S61" s="9">
        <v>5.4</v>
      </c>
      <c r="T61" s="9">
        <v>-1.782</v>
      </c>
      <c r="U61" s="9">
        <v>0.54</v>
      </c>
      <c r="W61" s="9">
        <v>5.4</v>
      </c>
      <c r="X61" s="9">
        <v>-1.782</v>
      </c>
      <c r="Y61" s="9">
        <v>0.54</v>
      </c>
      <c r="AA61" s="9">
        <v>5.4</v>
      </c>
      <c r="AB61" s="9">
        <v>-1.782</v>
      </c>
      <c r="AC61" s="9">
        <v>0.54</v>
      </c>
      <c r="AE61" s="9">
        <v>5.4</v>
      </c>
      <c r="AF61" s="9">
        <v>-1.782</v>
      </c>
      <c r="AG61" s="9">
        <v>0.54</v>
      </c>
      <c r="AI61" s="9">
        <v>5.4</v>
      </c>
      <c r="AJ61" s="9">
        <v>-1.782</v>
      </c>
      <c r="AK61" s="9">
        <v>0.54</v>
      </c>
    </row>
    <row r="62" spans="11:37" x14ac:dyDescent="0.25">
      <c r="K62" s="9">
        <v>5.5</v>
      </c>
      <c r="L62" s="9">
        <v>-1.8149999999999999</v>
      </c>
      <c r="M62" s="9">
        <v>0.55000000000000004</v>
      </c>
      <c r="O62" s="9">
        <v>5.5</v>
      </c>
      <c r="P62" s="9">
        <v>-1.8149999999999999</v>
      </c>
      <c r="Q62" s="9">
        <v>0.55000000000000004</v>
      </c>
      <c r="S62" s="9">
        <v>5.5</v>
      </c>
      <c r="T62" s="9">
        <v>-1.8149999999999999</v>
      </c>
      <c r="U62" s="9">
        <v>0.55000000000000004</v>
      </c>
      <c r="W62" s="9">
        <v>5.5</v>
      </c>
      <c r="X62" s="9">
        <v>-1.8149999999999999</v>
      </c>
      <c r="Y62" s="9">
        <v>0.55000000000000004</v>
      </c>
      <c r="AA62" s="9">
        <v>5.5</v>
      </c>
      <c r="AB62" s="9">
        <v>-1.8149999999999999</v>
      </c>
      <c r="AC62" s="9">
        <v>0.55000000000000004</v>
      </c>
      <c r="AE62" s="9">
        <v>5.5</v>
      </c>
      <c r="AF62" s="9">
        <v>-1.8149999999999999</v>
      </c>
      <c r="AG62" s="9">
        <v>0.55000000000000004</v>
      </c>
      <c r="AI62" s="9">
        <v>5.5</v>
      </c>
      <c r="AJ62" s="9">
        <v>-1.8149999999999999</v>
      </c>
      <c r="AK62" s="9">
        <v>0.55000000000000004</v>
      </c>
    </row>
    <row r="63" spans="11:37" x14ac:dyDescent="0.25">
      <c r="K63" s="9">
        <v>5.6</v>
      </c>
      <c r="L63" s="9">
        <v>-1.8480000000000001</v>
      </c>
      <c r="M63" s="9">
        <v>0.56000000000000005</v>
      </c>
      <c r="O63" s="9">
        <v>5.6</v>
      </c>
      <c r="P63" s="9">
        <v>-1.8480000000000001</v>
      </c>
      <c r="Q63" s="9">
        <v>0.56000000000000005</v>
      </c>
      <c r="S63" s="9">
        <v>5.6</v>
      </c>
      <c r="T63" s="9">
        <v>-1.8480000000000001</v>
      </c>
      <c r="U63" s="9">
        <v>0.56000000000000005</v>
      </c>
      <c r="W63" s="9">
        <v>5.6</v>
      </c>
      <c r="X63" s="9">
        <v>-1.8480000000000001</v>
      </c>
      <c r="Y63" s="9">
        <v>0.56000000000000005</v>
      </c>
      <c r="AA63" s="9">
        <v>5.6</v>
      </c>
      <c r="AB63" s="9">
        <v>-1.8480000000000001</v>
      </c>
      <c r="AC63" s="9">
        <v>0.56000000000000005</v>
      </c>
      <c r="AE63" s="9">
        <v>5.6</v>
      </c>
      <c r="AF63" s="9">
        <v>-1.8480000000000001</v>
      </c>
      <c r="AG63" s="9">
        <v>0.56000000000000005</v>
      </c>
      <c r="AI63" s="9">
        <v>5.6</v>
      </c>
      <c r="AJ63" s="9">
        <v>-1.8480000000000001</v>
      </c>
      <c r="AK63" s="9">
        <v>0.56000000000000005</v>
      </c>
    </row>
    <row r="64" spans="11:37" x14ac:dyDescent="0.25">
      <c r="K64" s="9">
        <v>5.7</v>
      </c>
      <c r="L64" s="9">
        <v>-1.881</v>
      </c>
      <c r="M64" s="9">
        <v>0.56999999999999995</v>
      </c>
      <c r="O64" s="9">
        <v>5.7</v>
      </c>
      <c r="P64" s="9">
        <v>-1.881</v>
      </c>
      <c r="Q64" s="9">
        <v>0.56999999999999995</v>
      </c>
      <c r="S64" s="9">
        <v>5.7</v>
      </c>
      <c r="T64" s="9">
        <v>-1.881</v>
      </c>
      <c r="U64" s="9">
        <v>0.56999999999999995</v>
      </c>
      <c r="W64" s="9">
        <v>5.7</v>
      </c>
      <c r="X64" s="9">
        <v>-1.881</v>
      </c>
      <c r="Y64" s="9">
        <v>0.56999999999999995</v>
      </c>
      <c r="AA64" s="9">
        <v>5.7</v>
      </c>
      <c r="AB64" s="9">
        <v>-1.881</v>
      </c>
      <c r="AC64" s="9">
        <v>0.56999999999999995</v>
      </c>
      <c r="AE64" s="9">
        <v>5.7</v>
      </c>
      <c r="AF64" s="9">
        <v>-1.881</v>
      </c>
      <c r="AG64" s="9">
        <v>0.56999999999999995</v>
      </c>
      <c r="AI64" s="9">
        <v>5.7</v>
      </c>
      <c r="AJ64" s="9">
        <v>-1.881</v>
      </c>
      <c r="AK64" s="9">
        <v>0.56999999999999995</v>
      </c>
    </row>
    <row r="65" spans="11:37" x14ac:dyDescent="0.25">
      <c r="K65" s="9">
        <v>5.8</v>
      </c>
      <c r="L65" s="9">
        <v>-1.9139999999999999</v>
      </c>
      <c r="M65" s="9">
        <v>0.57999999999999996</v>
      </c>
      <c r="O65" s="9">
        <v>5.8</v>
      </c>
      <c r="P65" s="9">
        <v>-1.9139999999999999</v>
      </c>
      <c r="Q65" s="9">
        <v>0.57999999999999996</v>
      </c>
      <c r="S65" s="9">
        <v>5.8</v>
      </c>
      <c r="T65" s="9">
        <v>-1.9139999999999999</v>
      </c>
      <c r="U65" s="9">
        <v>0.57999999999999996</v>
      </c>
      <c r="W65" s="9">
        <v>5.8</v>
      </c>
      <c r="X65" s="9">
        <v>-1.9139999999999999</v>
      </c>
      <c r="Y65" s="9">
        <v>0.57999999999999996</v>
      </c>
      <c r="AA65" s="9">
        <v>5.8</v>
      </c>
      <c r="AB65" s="9">
        <v>-1.9139999999999999</v>
      </c>
      <c r="AC65" s="9">
        <v>0.57999999999999996</v>
      </c>
      <c r="AE65" s="9">
        <v>5.8</v>
      </c>
      <c r="AF65" s="9">
        <v>-1.9139999999999999</v>
      </c>
      <c r="AG65" s="9">
        <v>0.57999999999999996</v>
      </c>
      <c r="AI65" s="9">
        <v>5.8</v>
      </c>
      <c r="AJ65" s="9">
        <v>-1.9139999999999999</v>
      </c>
      <c r="AK65" s="9">
        <v>0.57999999999999996</v>
      </c>
    </row>
    <row r="66" spans="11:37" x14ac:dyDescent="0.25">
      <c r="K66" s="9">
        <v>5.9</v>
      </c>
      <c r="L66" s="9">
        <v>-1.9470000000000001</v>
      </c>
      <c r="M66" s="9">
        <v>0.59</v>
      </c>
      <c r="O66" s="9">
        <v>5.9</v>
      </c>
      <c r="P66" s="9">
        <v>-1.9470000000000001</v>
      </c>
      <c r="Q66" s="9">
        <v>0.59</v>
      </c>
      <c r="S66" s="9">
        <v>5.9</v>
      </c>
      <c r="T66" s="9">
        <v>-1.9470000000000001</v>
      </c>
      <c r="U66" s="9">
        <v>0.59</v>
      </c>
      <c r="W66" s="9">
        <v>5.9</v>
      </c>
      <c r="X66" s="9">
        <v>-1.9470000000000001</v>
      </c>
      <c r="Y66" s="9">
        <v>0.59</v>
      </c>
      <c r="AA66" s="9">
        <v>5.9</v>
      </c>
      <c r="AB66" s="9">
        <v>-1.9470000000000001</v>
      </c>
      <c r="AC66" s="9">
        <v>0.59</v>
      </c>
      <c r="AE66" s="9">
        <v>5.9</v>
      </c>
      <c r="AF66" s="9">
        <v>-1.9470000000000001</v>
      </c>
      <c r="AG66" s="9">
        <v>0.59</v>
      </c>
      <c r="AI66" s="9">
        <v>5.9</v>
      </c>
      <c r="AJ66" s="9">
        <v>-1.9470000000000001</v>
      </c>
      <c r="AK66" s="9">
        <v>0.59</v>
      </c>
    </row>
    <row r="67" spans="11:37" x14ac:dyDescent="0.25">
      <c r="K67" s="9">
        <v>6</v>
      </c>
      <c r="L67" s="9">
        <v>-1.98</v>
      </c>
      <c r="M67" s="9">
        <v>0.59</v>
      </c>
      <c r="O67" s="9">
        <v>6</v>
      </c>
      <c r="P67" s="9">
        <v>-1.98</v>
      </c>
      <c r="Q67" s="9">
        <v>0.59</v>
      </c>
      <c r="S67" s="9">
        <v>6</v>
      </c>
      <c r="T67" s="9">
        <v>-1.98</v>
      </c>
      <c r="U67" s="9">
        <v>0.59</v>
      </c>
      <c r="W67" s="9">
        <v>6</v>
      </c>
      <c r="X67" s="9">
        <v>-1.98</v>
      </c>
      <c r="Y67" s="9">
        <v>0.59</v>
      </c>
      <c r="AA67" s="9">
        <v>6</v>
      </c>
      <c r="AB67" s="9">
        <v>-1.98</v>
      </c>
      <c r="AC67" s="9">
        <v>0.59</v>
      </c>
      <c r="AE67" s="9">
        <v>6</v>
      </c>
      <c r="AF67" s="9">
        <v>-1.98</v>
      </c>
      <c r="AG67" s="9">
        <v>0.59</v>
      </c>
      <c r="AI67" s="9">
        <v>6</v>
      </c>
      <c r="AJ67" s="9">
        <v>-1.98</v>
      </c>
      <c r="AK67" s="9">
        <v>0.59</v>
      </c>
    </row>
    <row r="68" spans="11:37" x14ac:dyDescent="0.25">
      <c r="K68" s="9">
        <v>6.1</v>
      </c>
      <c r="L68" s="9">
        <v>-2.0129999999999999</v>
      </c>
      <c r="M68" s="9">
        <v>0.59</v>
      </c>
      <c r="O68" s="9">
        <v>6.1</v>
      </c>
      <c r="P68" s="9">
        <v>-2.0129999999999999</v>
      </c>
      <c r="Q68" s="9">
        <v>0.59</v>
      </c>
      <c r="S68" s="9">
        <v>6.1</v>
      </c>
      <c r="T68" s="9">
        <v>-2.0129999999999999</v>
      </c>
      <c r="U68" s="9">
        <v>0.59</v>
      </c>
      <c r="W68" s="9">
        <v>6.1</v>
      </c>
      <c r="X68" s="9">
        <v>-2.0129999999999999</v>
      </c>
      <c r="Y68" s="9">
        <v>0.59</v>
      </c>
      <c r="AA68" s="9">
        <v>6.1</v>
      </c>
      <c r="AB68" s="9">
        <v>-2.0129999999999999</v>
      </c>
      <c r="AC68" s="9">
        <v>0.59</v>
      </c>
      <c r="AE68" s="9">
        <v>6.1</v>
      </c>
      <c r="AF68" s="9">
        <v>-2.0129999999999999</v>
      </c>
      <c r="AG68" s="9">
        <v>0.59</v>
      </c>
      <c r="AI68" s="9">
        <v>6.1</v>
      </c>
      <c r="AJ68" s="9">
        <v>-2.0129999999999999</v>
      </c>
      <c r="AK68" s="9">
        <v>0.59</v>
      </c>
    </row>
    <row r="69" spans="11:37" x14ac:dyDescent="0.25">
      <c r="K69" s="9">
        <v>6.2</v>
      </c>
      <c r="L69" s="9">
        <v>-2.0459999999999998</v>
      </c>
      <c r="M69" s="9">
        <v>0.59</v>
      </c>
      <c r="O69" s="9">
        <v>6.2</v>
      </c>
      <c r="P69" s="9">
        <v>-2.0459999999999998</v>
      </c>
      <c r="Q69" s="9">
        <v>0.59</v>
      </c>
      <c r="S69" s="9">
        <v>6.2</v>
      </c>
      <c r="T69" s="9">
        <v>-2.0459999999999998</v>
      </c>
      <c r="U69" s="9">
        <v>0.59</v>
      </c>
      <c r="W69" s="9">
        <v>6.2</v>
      </c>
      <c r="X69" s="9">
        <v>-2.0459999999999998</v>
      </c>
      <c r="Y69" s="9">
        <v>0.59</v>
      </c>
      <c r="AA69" s="9">
        <v>6.2</v>
      </c>
      <c r="AB69" s="9">
        <v>-2.0459999999999998</v>
      </c>
      <c r="AC69" s="9">
        <v>0.59</v>
      </c>
      <c r="AE69" s="9">
        <v>6.2</v>
      </c>
      <c r="AF69" s="9">
        <v>-2.0459999999999998</v>
      </c>
      <c r="AG69" s="9">
        <v>0.59</v>
      </c>
      <c r="AI69" s="9">
        <v>6.2</v>
      </c>
      <c r="AJ69" s="9">
        <v>-2.0459999999999998</v>
      </c>
      <c r="AK69" s="9">
        <v>0.59</v>
      </c>
    </row>
    <row r="70" spans="11:37" x14ac:dyDescent="0.25">
      <c r="K70" s="9">
        <v>6.3</v>
      </c>
      <c r="L70" s="9">
        <v>-2.0790000000000002</v>
      </c>
      <c r="M70" s="9">
        <v>0.59</v>
      </c>
      <c r="O70" s="9">
        <v>6.3</v>
      </c>
      <c r="P70" s="9">
        <v>-2.0790000000000002</v>
      </c>
      <c r="Q70" s="9">
        <v>0.59</v>
      </c>
      <c r="S70" s="9">
        <v>6.3</v>
      </c>
      <c r="T70" s="9">
        <v>-2.0790000000000002</v>
      </c>
      <c r="U70" s="9">
        <v>0.59</v>
      </c>
      <c r="W70" s="9">
        <v>6.3</v>
      </c>
      <c r="X70" s="9">
        <v>-2.0790000000000002</v>
      </c>
      <c r="Y70" s="9">
        <v>0.59</v>
      </c>
      <c r="AA70" s="9">
        <v>6.3</v>
      </c>
      <c r="AB70" s="9">
        <v>-2.0790000000000002</v>
      </c>
      <c r="AC70" s="9">
        <v>0.59</v>
      </c>
      <c r="AE70" s="9">
        <v>6.3</v>
      </c>
      <c r="AF70" s="9">
        <v>-2.0790000000000002</v>
      </c>
      <c r="AG70" s="9">
        <v>0.59</v>
      </c>
      <c r="AI70" s="9">
        <v>6.3</v>
      </c>
      <c r="AJ70" s="9">
        <v>-2.0790000000000002</v>
      </c>
      <c r="AK70" s="9">
        <v>0.59</v>
      </c>
    </row>
    <row r="71" spans="11:37" x14ac:dyDescent="0.25">
      <c r="K71" s="9">
        <v>6.4</v>
      </c>
      <c r="L71" s="9">
        <v>-2.1120000000000001</v>
      </c>
      <c r="M71" s="9">
        <v>0.57999999999999996</v>
      </c>
      <c r="O71" s="9">
        <v>6.4</v>
      </c>
      <c r="P71" s="9">
        <v>-2.1120000000000001</v>
      </c>
      <c r="Q71" s="9">
        <v>0.57999999999999996</v>
      </c>
      <c r="S71" s="9">
        <v>6.4</v>
      </c>
      <c r="T71" s="9">
        <v>-2.1120000000000001</v>
      </c>
      <c r="U71" s="9">
        <v>0.57999999999999996</v>
      </c>
      <c r="W71" s="9">
        <v>6.4</v>
      </c>
      <c r="X71" s="9">
        <v>-2.1120000000000001</v>
      </c>
      <c r="Y71" s="9">
        <v>0.57999999999999996</v>
      </c>
      <c r="AA71" s="9">
        <v>6.4</v>
      </c>
      <c r="AB71" s="9">
        <v>-2.1120000000000001</v>
      </c>
      <c r="AC71" s="9">
        <v>0.57999999999999996</v>
      </c>
      <c r="AE71" s="9">
        <v>6.4</v>
      </c>
      <c r="AF71" s="9">
        <v>-2.1120000000000001</v>
      </c>
      <c r="AG71" s="9">
        <v>0.57999999999999996</v>
      </c>
      <c r="AI71" s="9">
        <v>6.4</v>
      </c>
      <c r="AJ71" s="9">
        <v>-2.1120000000000001</v>
      </c>
      <c r="AK71" s="9">
        <v>0.57999999999999996</v>
      </c>
    </row>
    <row r="72" spans="11:37" x14ac:dyDescent="0.25">
      <c r="K72" s="9">
        <v>6.5</v>
      </c>
      <c r="L72" s="9">
        <v>-2.145</v>
      </c>
      <c r="M72" s="9">
        <v>0.56999999999999995</v>
      </c>
      <c r="O72" s="9">
        <v>6.5</v>
      </c>
      <c r="P72" s="9">
        <v>-2.145</v>
      </c>
      <c r="Q72" s="9">
        <v>0.56999999999999995</v>
      </c>
      <c r="S72" s="9">
        <v>6.5</v>
      </c>
      <c r="T72" s="9">
        <v>-2.145</v>
      </c>
      <c r="U72" s="9">
        <v>0.56999999999999995</v>
      </c>
      <c r="W72" s="9">
        <v>6.5</v>
      </c>
      <c r="X72" s="9">
        <v>-2.145</v>
      </c>
      <c r="Y72" s="9">
        <v>0.56999999999999995</v>
      </c>
      <c r="AA72" s="9">
        <v>6.5</v>
      </c>
      <c r="AB72" s="9">
        <v>-2.145</v>
      </c>
      <c r="AC72" s="9">
        <v>0.56999999999999995</v>
      </c>
      <c r="AE72" s="9">
        <v>6.5</v>
      </c>
      <c r="AF72" s="9">
        <v>-2.145</v>
      </c>
      <c r="AG72" s="9">
        <v>0.56999999999999995</v>
      </c>
      <c r="AI72" s="9">
        <v>6.5</v>
      </c>
      <c r="AJ72" s="9">
        <v>-2.145</v>
      </c>
      <c r="AK72" s="9">
        <v>0.56999999999999995</v>
      </c>
    </row>
    <row r="73" spans="11:37" x14ac:dyDescent="0.25">
      <c r="K73" s="9">
        <v>6.6</v>
      </c>
      <c r="L73" s="9">
        <v>-2.1779999999999999</v>
      </c>
      <c r="M73" s="9">
        <v>0.56000000000000005</v>
      </c>
      <c r="O73" s="9">
        <v>6.6</v>
      </c>
      <c r="P73" s="9">
        <v>-2.1779999999999999</v>
      </c>
      <c r="Q73" s="9">
        <v>0.56000000000000005</v>
      </c>
      <c r="S73" s="9">
        <v>6.6</v>
      </c>
      <c r="T73" s="9">
        <v>-2.1779999999999999</v>
      </c>
      <c r="U73" s="9">
        <v>0.56000000000000005</v>
      </c>
      <c r="W73" s="9">
        <v>6.6</v>
      </c>
      <c r="X73" s="9">
        <v>-2.1779999999999999</v>
      </c>
      <c r="Y73" s="9">
        <v>0.56000000000000005</v>
      </c>
      <c r="AA73" s="9">
        <v>6.6</v>
      </c>
      <c r="AB73" s="9">
        <v>-2.1779999999999999</v>
      </c>
      <c r="AC73" s="9">
        <v>0.56000000000000005</v>
      </c>
      <c r="AE73" s="9">
        <v>6.6</v>
      </c>
      <c r="AF73" s="9">
        <v>-2.1779999999999999</v>
      </c>
      <c r="AG73" s="9">
        <v>0.56000000000000005</v>
      </c>
      <c r="AI73" s="9">
        <v>6.6</v>
      </c>
      <c r="AJ73" s="9">
        <v>-2.1779999999999999</v>
      </c>
      <c r="AK73" s="9">
        <v>0.56000000000000005</v>
      </c>
    </row>
    <row r="74" spans="11:37" x14ac:dyDescent="0.25">
      <c r="K74" s="9">
        <v>6.7</v>
      </c>
      <c r="L74" s="9">
        <v>-2.2109999999999999</v>
      </c>
      <c r="M74" s="9">
        <v>0.55000000000000004</v>
      </c>
      <c r="O74" s="9">
        <v>6.7</v>
      </c>
      <c r="P74" s="9">
        <v>-2.2109999999999999</v>
      </c>
      <c r="Q74" s="9">
        <v>0.55000000000000004</v>
      </c>
      <c r="S74" s="9">
        <v>6.7</v>
      </c>
      <c r="T74" s="9">
        <v>-2.2109999999999999</v>
      </c>
      <c r="U74" s="9">
        <v>0.55000000000000004</v>
      </c>
      <c r="W74" s="9">
        <v>6.7</v>
      </c>
      <c r="X74" s="9">
        <v>-2.2109999999999999</v>
      </c>
      <c r="Y74" s="9">
        <v>0.55000000000000004</v>
      </c>
      <c r="AA74" s="9">
        <v>6.7</v>
      </c>
      <c r="AB74" s="9">
        <v>-2.2109999999999999</v>
      </c>
      <c r="AC74" s="9">
        <v>0.55000000000000004</v>
      </c>
      <c r="AE74" s="9">
        <v>6.7</v>
      </c>
      <c r="AF74" s="9">
        <v>-2.2109999999999999</v>
      </c>
      <c r="AG74" s="9">
        <v>0.55000000000000004</v>
      </c>
      <c r="AI74" s="9">
        <v>6.7</v>
      </c>
      <c r="AJ74" s="9">
        <v>-2.2109999999999999</v>
      </c>
      <c r="AK74" s="9">
        <v>0.55000000000000004</v>
      </c>
    </row>
    <row r="75" spans="11:37" x14ac:dyDescent="0.25">
      <c r="K75" s="9">
        <v>6.8</v>
      </c>
      <c r="L75" s="9">
        <v>-2.2440000000000002</v>
      </c>
      <c r="M75" s="9">
        <v>0.54</v>
      </c>
      <c r="O75" s="9">
        <v>6.8</v>
      </c>
      <c r="P75" s="9">
        <v>-2.2440000000000002</v>
      </c>
      <c r="Q75" s="9">
        <v>0.54</v>
      </c>
      <c r="S75" s="9">
        <v>6.8</v>
      </c>
      <c r="T75" s="9">
        <v>-2.2440000000000002</v>
      </c>
      <c r="U75" s="9">
        <v>0.54</v>
      </c>
      <c r="W75" s="9">
        <v>6.8</v>
      </c>
      <c r="X75" s="9">
        <v>-2.2440000000000002</v>
      </c>
      <c r="Y75" s="9">
        <v>0.54</v>
      </c>
      <c r="AA75" s="9">
        <v>6.8</v>
      </c>
      <c r="AB75" s="9">
        <v>-2.2440000000000002</v>
      </c>
      <c r="AC75" s="9">
        <v>0.54</v>
      </c>
      <c r="AE75" s="9">
        <v>6.8</v>
      </c>
      <c r="AF75" s="9">
        <v>-2.2440000000000002</v>
      </c>
      <c r="AG75" s="9">
        <v>0.54</v>
      </c>
      <c r="AI75" s="9">
        <v>6.8</v>
      </c>
      <c r="AJ75" s="9">
        <v>-2.2440000000000002</v>
      </c>
      <c r="AK75" s="9">
        <v>0.54</v>
      </c>
    </row>
    <row r="76" spans="11:37" x14ac:dyDescent="0.25">
      <c r="K76" s="9">
        <v>6.9</v>
      </c>
      <c r="L76" s="9">
        <v>-2.2770000000000001</v>
      </c>
      <c r="M76" s="9">
        <v>0.53</v>
      </c>
      <c r="O76" s="9">
        <v>6.9</v>
      </c>
      <c r="P76" s="9">
        <v>-2.2770000000000001</v>
      </c>
      <c r="Q76" s="9">
        <v>0.53</v>
      </c>
      <c r="S76" s="9">
        <v>6.9</v>
      </c>
      <c r="T76" s="9">
        <v>-2.2770000000000001</v>
      </c>
      <c r="U76" s="9">
        <v>0.53</v>
      </c>
      <c r="W76" s="9">
        <v>6.9</v>
      </c>
      <c r="X76" s="9">
        <v>-2.2770000000000001</v>
      </c>
      <c r="Y76" s="9">
        <v>0.53</v>
      </c>
      <c r="AA76" s="9">
        <v>6.9</v>
      </c>
      <c r="AB76" s="9">
        <v>-2.2770000000000001</v>
      </c>
      <c r="AC76" s="9">
        <v>0.53</v>
      </c>
      <c r="AE76" s="9">
        <v>6.9</v>
      </c>
      <c r="AF76" s="9">
        <v>-2.2770000000000001</v>
      </c>
      <c r="AG76" s="9">
        <v>0.53</v>
      </c>
      <c r="AI76" s="9">
        <v>6.9</v>
      </c>
      <c r="AJ76" s="9">
        <v>-2.2770000000000001</v>
      </c>
      <c r="AK76" s="9">
        <v>0.53</v>
      </c>
    </row>
    <row r="77" spans="11:37" x14ac:dyDescent="0.25">
      <c r="K77" s="9">
        <v>7</v>
      </c>
      <c r="L77" s="9">
        <v>-2.31</v>
      </c>
      <c r="M77" s="9">
        <v>0.52</v>
      </c>
      <c r="O77" s="9">
        <v>7</v>
      </c>
      <c r="P77" s="9">
        <v>-2.31</v>
      </c>
      <c r="Q77" s="9">
        <v>0.52</v>
      </c>
      <c r="S77" s="9">
        <v>7</v>
      </c>
      <c r="T77" s="9">
        <v>-2.31</v>
      </c>
      <c r="U77" s="9">
        <v>0.52</v>
      </c>
      <c r="W77" s="9">
        <v>7</v>
      </c>
      <c r="X77" s="9">
        <v>-2.31</v>
      </c>
      <c r="Y77" s="9">
        <v>0.52</v>
      </c>
      <c r="AA77" s="9">
        <v>7</v>
      </c>
      <c r="AB77" s="9">
        <v>-2.31</v>
      </c>
      <c r="AC77" s="9">
        <v>0.52</v>
      </c>
      <c r="AE77" s="9">
        <v>7</v>
      </c>
      <c r="AF77" s="9">
        <v>-2.31</v>
      </c>
      <c r="AG77" s="9">
        <v>0.52</v>
      </c>
      <c r="AI77" s="9">
        <v>7</v>
      </c>
      <c r="AJ77" s="9">
        <v>-2.31</v>
      </c>
      <c r="AK77" s="9">
        <v>0.52</v>
      </c>
    </row>
    <row r="78" spans="11:37" x14ac:dyDescent="0.25">
      <c r="K78" s="9">
        <v>7.1</v>
      </c>
      <c r="L78" s="9">
        <v>-2.343</v>
      </c>
      <c r="M78" s="9">
        <v>0.51</v>
      </c>
      <c r="O78" s="9">
        <v>7.1</v>
      </c>
      <c r="P78" s="9">
        <v>-2.343</v>
      </c>
      <c r="Q78" s="9">
        <v>0.51</v>
      </c>
      <c r="S78" s="9">
        <v>7.1</v>
      </c>
      <c r="T78" s="9">
        <v>-2.343</v>
      </c>
      <c r="U78" s="9">
        <v>0.51</v>
      </c>
      <c r="W78" s="9">
        <v>7.1</v>
      </c>
      <c r="X78" s="9">
        <v>-2.343</v>
      </c>
      <c r="Y78" s="9">
        <v>0.51</v>
      </c>
      <c r="AA78" s="9">
        <v>7.1</v>
      </c>
      <c r="AB78" s="9">
        <v>-2.343</v>
      </c>
      <c r="AC78" s="9">
        <v>0.51</v>
      </c>
      <c r="AE78" s="9">
        <v>7.1</v>
      </c>
      <c r="AF78" s="9">
        <v>-2.343</v>
      </c>
      <c r="AG78" s="9">
        <v>0.51</v>
      </c>
      <c r="AI78" s="9">
        <v>7.1</v>
      </c>
      <c r="AJ78" s="9">
        <v>-2.343</v>
      </c>
      <c r="AK78" s="9">
        <v>0.51</v>
      </c>
    </row>
    <row r="79" spans="11:37" x14ac:dyDescent="0.25">
      <c r="K79" s="9">
        <v>7.2</v>
      </c>
      <c r="L79" s="9">
        <v>-2.3759999999999999</v>
      </c>
      <c r="M79" s="9">
        <v>0.5</v>
      </c>
      <c r="O79" s="9">
        <v>7.2</v>
      </c>
      <c r="P79" s="9">
        <v>-2.3759999999999999</v>
      </c>
      <c r="Q79" s="9">
        <v>0.5</v>
      </c>
      <c r="S79" s="9">
        <v>7.2</v>
      </c>
      <c r="T79" s="9">
        <v>-2.3759999999999999</v>
      </c>
      <c r="U79" s="9">
        <v>0.5</v>
      </c>
      <c r="W79" s="9">
        <v>7.2</v>
      </c>
      <c r="X79" s="9">
        <v>-2.3759999999999999</v>
      </c>
      <c r="Y79" s="9">
        <v>0.5</v>
      </c>
      <c r="AA79" s="9">
        <v>7.2</v>
      </c>
      <c r="AB79" s="9">
        <v>-2.3759999999999999</v>
      </c>
      <c r="AC79" s="9">
        <v>0.5</v>
      </c>
      <c r="AE79" s="9">
        <v>7.2</v>
      </c>
      <c r="AF79" s="9">
        <v>-2.3759999999999999</v>
      </c>
      <c r="AG79" s="9">
        <v>0.5</v>
      </c>
      <c r="AI79" s="9">
        <v>7.2</v>
      </c>
      <c r="AJ79" s="9">
        <v>-2.3759999999999999</v>
      </c>
      <c r="AK79" s="9">
        <v>0.5</v>
      </c>
    </row>
    <row r="80" spans="11:37" x14ac:dyDescent="0.25">
      <c r="K80" s="9">
        <v>7.3</v>
      </c>
      <c r="L80" s="9">
        <v>-2.4089999999999998</v>
      </c>
      <c r="M80" s="9">
        <v>0.49</v>
      </c>
      <c r="O80" s="9">
        <v>7.3</v>
      </c>
      <c r="P80" s="9">
        <v>-2.4089999999999998</v>
      </c>
      <c r="Q80" s="9">
        <v>0.49</v>
      </c>
      <c r="S80" s="9">
        <v>7.3</v>
      </c>
      <c r="T80" s="9">
        <v>-2.4089999999999998</v>
      </c>
      <c r="U80" s="9">
        <v>0.49</v>
      </c>
      <c r="W80" s="9">
        <v>7.3</v>
      </c>
      <c r="X80" s="9">
        <v>-2.4089999999999998</v>
      </c>
      <c r="Y80" s="9">
        <v>0.49</v>
      </c>
      <c r="AA80" s="9">
        <v>7.3</v>
      </c>
      <c r="AB80" s="9">
        <v>-2.4089999999999998</v>
      </c>
      <c r="AC80" s="9">
        <v>0.49</v>
      </c>
      <c r="AE80" s="9">
        <v>7.3</v>
      </c>
      <c r="AF80" s="9">
        <v>-2.4089999999999998</v>
      </c>
      <c r="AG80" s="9">
        <v>0.49</v>
      </c>
      <c r="AI80" s="9">
        <v>7.3</v>
      </c>
      <c r="AJ80" s="9">
        <v>-2.4089999999999998</v>
      </c>
      <c r="AK80" s="9">
        <v>0.49</v>
      </c>
    </row>
    <row r="81" spans="11:37" x14ac:dyDescent="0.25">
      <c r="K81" s="9">
        <v>7.4</v>
      </c>
      <c r="L81" s="9">
        <v>-2.4420000000000002</v>
      </c>
      <c r="M81" s="9">
        <v>0.48</v>
      </c>
      <c r="O81" s="9">
        <v>7.4</v>
      </c>
      <c r="P81" s="9">
        <v>-2.4420000000000002</v>
      </c>
      <c r="Q81" s="9">
        <v>0.48</v>
      </c>
      <c r="S81" s="9">
        <v>7.4</v>
      </c>
      <c r="T81" s="9">
        <v>-2.4420000000000002</v>
      </c>
      <c r="U81" s="9">
        <v>0.48</v>
      </c>
      <c r="W81" s="9">
        <v>7.4</v>
      </c>
      <c r="X81" s="9">
        <v>-2.4420000000000002</v>
      </c>
      <c r="Y81" s="9">
        <v>0.48</v>
      </c>
      <c r="AA81" s="9">
        <v>7.4</v>
      </c>
      <c r="AB81" s="9">
        <v>-2.4420000000000002</v>
      </c>
      <c r="AC81" s="9">
        <v>0.48</v>
      </c>
      <c r="AE81" s="9">
        <v>7.4</v>
      </c>
      <c r="AF81" s="9">
        <v>-2.4420000000000002</v>
      </c>
      <c r="AG81" s="9">
        <v>0.48</v>
      </c>
      <c r="AI81" s="9">
        <v>7.4</v>
      </c>
      <c r="AJ81" s="9">
        <v>-2.4420000000000002</v>
      </c>
      <c r="AK81" s="9">
        <v>0.48</v>
      </c>
    </row>
    <row r="82" spans="11:37" x14ac:dyDescent="0.25">
      <c r="K82" s="9">
        <v>7.5000000000000098</v>
      </c>
      <c r="L82" s="9">
        <v>-2.4750000000000001</v>
      </c>
      <c r="M82" s="9">
        <v>0.47</v>
      </c>
      <c r="O82" s="9">
        <v>7.5000000000000098</v>
      </c>
      <c r="P82" s="9">
        <v>-2.4750000000000001</v>
      </c>
      <c r="Q82" s="9">
        <v>0.47</v>
      </c>
      <c r="S82" s="9">
        <v>7.5000000000000098</v>
      </c>
      <c r="T82" s="9">
        <v>-2.4750000000000001</v>
      </c>
      <c r="U82" s="9">
        <v>0.47</v>
      </c>
      <c r="W82" s="9">
        <v>7.5000000000000098</v>
      </c>
      <c r="X82" s="9">
        <v>-2.4750000000000001</v>
      </c>
      <c r="Y82" s="9">
        <v>0.47</v>
      </c>
      <c r="AA82" s="9">
        <v>7.5000000000000098</v>
      </c>
      <c r="AB82" s="9">
        <v>-2.4750000000000001</v>
      </c>
      <c r="AC82" s="9">
        <v>0.47</v>
      </c>
      <c r="AE82" s="9">
        <v>7.5000000000000098</v>
      </c>
      <c r="AF82" s="9">
        <v>-2.4750000000000001</v>
      </c>
      <c r="AG82" s="9">
        <v>0.47</v>
      </c>
      <c r="AI82" s="9">
        <v>7.5000000000000098</v>
      </c>
      <c r="AJ82" s="9">
        <v>-2.4750000000000001</v>
      </c>
      <c r="AK82" s="9">
        <v>0.47</v>
      </c>
    </row>
    <row r="83" spans="11:37" x14ac:dyDescent="0.25">
      <c r="K83" s="9">
        <v>7.6</v>
      </c>
      <c r="L83" s="9">
        <v>-2.508</v>
      </c>
      <c r="M83" s="9">
        <v>0.46</v>
      </c>
      <c r="O83" s="9">
        <v>7.6</v>
      </c>
      <c r="P83" s="9">
        <v>-2.508</v>
      </c>
      <c r="Q83" s="9">
        <v>0.46</v>
      </c>
      <c r="S83" s="9">
        <v>7.6</v>
      </c>
      <c r="T83" s="9">
        <v>-2.508</v>
      </c>
      <c r="U83" s="9">
        <v>0.46</v>
      </c>
      <c r="W83" s="9">
        <v>7.6</v>
      </c>
      <c r="X83" s="9">
        <v>-2.508</v>
      </c>
      <c r="Y83" s="9">
        <v>0.46</v>
      </c>
      <c r="AA83" s="9">
        <v>7.6</v>
      </c>
      <c r="AB83" s="9">
        <v>-2.508</v>
      </c>
      <c r="AC83" s="9">
        <v>0.46</v>
      </c>
      <c r="AE83" s="9">
        <v>7.6</v>
      </c>
      <c r="AF83" s="9">
        <v>-2.508</v>
      </c>
      <c r="AG83" s="9">
        <v>0.46</v>
      </c>
      <c r="AI83" s="9">
        <v>7.6</v>
      </c>
      <c r="AJ83" s="9">
        <v>-2.508</v>
      </c>
      <c r="AK83" s="9">
        <v>0.46</v>
      </c>
    </row>
    <row r="84" spans="11:37" x14ac:dyDescent="0.25">
      <c r="K84" s="9">
        <v>7.7</v>
      </c>
      <c r="L84" s="9">
        <v>-2.5409999999999999</v>
      </c>
      <c r="M84" s="9">
        <v>0.45</v>
      </c>
      <c r="O84" s="9">
        <v>7.7</v>
      </c>
      <c r="P84" s="9">
        <v>-2.5409999999999999</v>
      </c>
      <c r="Q84" s="9">
        <v>0.45</v>
      </c>
      <c r="S84" s="9">
        <v>7.7</v>
      </c>
      <c r="T84" s="9">
        <v>-2.5409999999999999</v>
      </c>
      <c r="U84" s="9">
        <v>0.45</v>
      </c>
      <c r="W84" s="9">
        <v>7.7</v>
      </c>
      <c r="X84" s="9">
        <v>-2.5409999999999999</v>
      </c>
      <c r="Y84" s="9">
        <v>0.45</v>
      </c>
      <c r="AA84" s="9">
        <v>7.7</v>
      </c>
      <c r="AB84" s="9">
        <v>-2.5409999999999999</v>
      </c>
      <c r="AC84" s="9">
        <v>0.45</v>
      </c>
      <c r="AE84" s="9">
        <v>7.7</v>
      </c>
      <c r="AF84" s="9">
        <v>-2.5409999999999999</v>
      </c>
      <c r="AG84" s="9">
        <v>0.45</v>
      </c>
      <c r="AI84" s="9">
        <v>7.7</v>
      </c>
      <c r="AJ84" s="9">
        <v>-2.5409999999999999</v>
      </c>
      <c r="AK84" s="9">
        <v>0.45</v>
      </c>
    </row>
    <row r="85" spans="11:37" x14ac:dyDescent="0.25">
      <c r="K85" s="9">
        <v>7.8000000000000096</v>
      </c>
      <c r="L85" s="9">
        <v>-2.5739999999999998</v>
      </c>
      <c r="M85" s="9">
        <v>0.44</v>
      </c>
      <c r="O85" s="9">
        <v>7.8000000000000096</v>
      </c>
      <c r="P85" s="9">
        <v>-2.5739999999999998</v>
      </c>
      <c r="Q85" s="9">
        <v>0.44</v>
      </c>
      <c r="S85" s="9">
        <v>7.8000000000000096</v>
      </c>
      <c r="T85" s="9">
        <v>-2.5739999999999998</v>
      </c>
      <c r="U85" s="9">
        <v>0.44</v>
      </c>
      <c r="W85" s="9">
        <v>7.8000000000000096</v>
      </c>
      <c r="X85" s="9">
        <v>-2.5739999999999998</v>
      </c>
      <c r="Y85" s="9">
        <v>0.44</v>
      </c>
      <c r="AA85" s="9">
        <v>7.8000000000000096</v>
      </c>
      <c r="AB85" s="9">
        <v>-2.5739999999999998</v>
      </c>
      <c r="AC85" s="9">
        <v>0.44</v>
      </c>
      <c r="AE85" s="9">
        <v>7.8000000000000096</v>
      </c>
      <c r="AF85" s="9">
        <v>-2.5739999999999998</v>
      </c>
      <c r="AG85" s="9">
        <v>0.44</v>
      </c>
      <c r="AI85" s="9">
        <v>7.8000000000000096</v>
      </c>
      <c r="AJ85" s="9">
        <v>-2.5739999999999998</v>
      </c>
      <c r="AK85" s="9">
        <v>0.44</v>
      </c>
    </row>
    <row r="86" spans="11:37" x14ac:dyDescent="0.25">
      <c r="K86" s="9">
        <v>7.9000000000000101</v>
      </c>
      <c r="L86" s="9">
        <v>-2.6070000000000002</v>
      </c>
      <c r="M86" s="9">
        <v>0.43</v>
      </c>
      <c r="O86" s="9">
        <v>7.9000000000000101</v>
      </c>
      <c r="P86" s="9">
        <v>-2.6070000000000002</v>
      </c>
      <c r="Q86" s="9">
        <v>0.43</v>
      </c>
      <c r="S86" s="9">
        <v>7.9000000000000101</v>
      </c>
      <c r="T86" s="9">
        <v>-2.6070000000000002</v>
      </c>
      <c r="U86" s="9">
        <v>0.43</v>
      </c>
      <c r="W86" s="9">
        <v>7.9000000000000101</v>
      </c>
      <c r="X86" s="9">
        <v>-2.6070000000000002</v>
      </c>
      <c r="Y86" s="9">
        <v>0.43</v>
      </c>
      <c r="AA86" s="9">
        <v>7.9000000000000101</v>
      </c>
      <c r="AB86" s="9">
        <v>-2.6070000000000002</v>
      </c>
      <c r="AC86" s="9">
        <v>0.43</v>
      </c>
      <c r="AE86" s="9">
        <v>7.9000000000000101</v>
      </c>
      <c r="AF86" s="9">
        <v>-2.6070000000000002</v>
      </c>
      <c r="AG86" s="9">
        <v>0.43</v>
      </c>
      <c r="AI86" s="9">
        <v>7.9000000000000101</v>
      </c>
      <c r="AJ86" s="9">
        <v>-2.6070000000000002</v>
      </c>
      <c r="AK86" s="9">
        <v>0.43</v>
      </c>
    </row>
    <row r="87" spans="11:37" x14ac:dyDescent="0.25">
      <c r="K87" s="9">
        <v>8.0000000000000107</v>
      </c>
      <c r="L87" s="9">
        <v>-2.64</v>
      </c>
      <c r="M87" s="9">
        <v>0.42</v>
      </c>
      <c r="O87" s="9">
        <v>8.0000000000000107</v>
      </c>
      <c r="P87" s="9">
        <v>-2.64</v>
      </c>
      <c r="Q87" s="9">
        <v>0.42</v>
      </c>
      <c r="S87" s="9">
        <v>8.0000000000000107</v>
      </c>
      <c r="T87" s="9">
        <v>-2.64</v>
      </c>
      <c r="U87" s="9">
        <v>0.42</v>
      </c>
      <c r="W87" s="9">
        <v>8.0000000000000107</v>
      </c>
      <c r="X87" s="9">
        <v>-2.64</v>
      </c>
      <c r="Y87" s="9">
        <v>0.42</v>
      </c>
      <c r="AA87" s="9">
        <v>8.0000000000000107</v>
      </c>
      <c r="AB87" s="9">
        <v>-2.64</v>
      </c>
      <c r="AC87" s="9">
        <v>0.42</v>
      </c>
      <c r="AE87" s="9">
        <v>8.0000000000000107</v>
      </c>
      <c r="AF87" s="9">
        <v>-2.64</v>
      </c>
      <c r="AG87" s="9">
        <v>0.42</v>
      </c>
      <c r="AI87" s="9">
        <v>8.0000000000000107</v>
      </c>
      <c r="AJ87" s="9">
        <v>-2.64</v>
      </c>
      <c r="AK87" s="9">
        <v>0.42</v>
      </c>
    </row>
    <row r="88" spans="11:37" x14ac:dyDescent="0.25">
      <c r="K88" s="9">
        <v>8.1</v>
      </c>
      <c r="L88" s="9">
        <v>-2.673</v>
      </c>
      <c r="M88" s="9">
        <v>0.41</v>
      </c>
      <c r="O88" s="9">
        <v>8.1</v>
      </c>
      <c r="P88" s="9">
        <v>-2.673</v>
      </c>
      <c r="Q88" s="9">
        <v>0.41</v>
      </c>
      <c r="S88" s="9">
        <v>8.1</v>
      </c>
      <c r="T88" s="9">
        <v>-2.673</v>
      </c>
      <c r="U88" s="9">
        <v>0.41</v>
      </c>
      <c r="W88" s="9">
        <v>8.1</v>
      </c>
      <c r="X88" s="9">
        <v>-2.673</v>
      </c>
      <c r="Y88" s="9">
        <v>0.41</v>
      </c>
      <c r="AA88" s="9">
        <v>8.1</v>
      </c>
      <c r="AB88" s="9">
        <v>-2.673</v>
      </c>
      <c r="AC88" s="9">
        <v>0.41</v>
      </c>
      <c r="AE88" s="9">
        <v>8.1</v>
      </c>
      <c r="AF88" s="9">
        <v>-2.673</v>
      </c>
      <c r="AG88" s="9">
        <v>0.41</v>
      </c>
      <c r="AI88" s="9">
        <v>8.1</v>
      </c>
      <c r="AJ88" s="9">
        <v>-2.673</v>
      </c>
      <c r="AK88" s="9">
        <v>0.41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2F04C-1462-4705-A59D-50C7A9F36F94}">
  <dimension ref="A1:AL42"/>
  <sheetViews>
    <sheetView zoomScale="70" zoomScaleNormal="70" workbookViewId="0">
      <selection activeCell="J12" sqref="J12"/>
    </sheetView>
  </sheetViews>
  <sheetFormatPr defaultRowHeight="15" x14ac:dyDescent="0.25"/>
  <cols>
    <col min="1" max="8" width="20.7109375" customWidth="1"/>
    <col min="9" max="9" width="2.7109375" style="7" customWidth="1"/>
    <col min="10" max="10" width="20.7109375" customWidth="1"/>
    <col min="11" max="13" width="20.7109375" style="9" customWidth="1"/>
    <col min="14" max="14" width="20.7109375" customWidth="1"/>
    <col min="15" max="17" width="20.7109375" style="9" customWidth="1"/>
    <col min="18" max="18" width="20.7109375" customWidth="1"/>
    <col min="19" max="21" width="20.7109375" style="9" customWidth="1"/>
    <col min="22" max="22" width="20.7109375" customWidth="1"/>
    <col min="23" max="25" width="20.7109375" style="9" customWidth="1"/>
    <col min="26" max="26" width="20.7109375" customWidth="1"/>
    <col min="27" max="29" width="20.7109375" style="9" customWidth="1"/>
    <col min="30" max="30" width="20.7109375" customWidth="1"/>
    <col min="31" max="33" width="20.7109375" style="9" customWidth="1"/>
    <col min="34" max="34" width="20.7109375" customWidth="1"/>
    <col min="35" max="37" width="20.7109375" style="9" customWidth="1"/>
    <col min="38" max="39" width="20.7109375" customWidth="1"/>
  </cols>
  <sheetData>
    <row r="1" spans="1:38" ht="30" customHeight="1" x14ac:dyDescent="0.25">
      <c r="K1"/>
      <c r="L1"/>
      <c r="M1"/>
      <c r="O1"/>
      <c r="P1"/>
      <c r="Q1"/>
      <c r="S1"/>
      <c r="T1"/>
      <c r="U1"/>
      <c r="W1"/>
      <c r="X1"/>
      <c r="Y1"/>
      <c r="AA1"/>
      <c r="AB1"/>
      <c r="AC1"/>
      <c r="AE1"/>
      <c r="AF1"/>
      <c r="AG1"/>
      <c r="AI1"/>
      <c r="AJ1"/>
      <c r="AK1"/>
    </row>
    <row r="2" spans="1:38" ht="30" customHeight="1" x14ac:dyDescent="0.25">
      <c r="J2" s="10"/>
      <c r="K2" t="s">
        <v>24</v>
      </c>
      <c r="L2"/>
      <c r="M2"/>
      <c r="O2" t="s">
        <v>24</v>
      </c>
      <c r="P2"/>
      <c r="Q2"/>
      <c r="S2" t="s">
        <v>24</v>
      </c>
      <c r="T2"/>
      <c r="U2"/>
      <c r="W2" t="s">
        <v>24</v>
      </c>
      <c r="X2"/>
      <c r="Y2"/>
      <c r="AA2" t="s">
        <v>24</v>
      </c>
      <c r="AB2"/>
      <c r="AC2"/>
      <c r="AE2" t="s">
        <v>24</v>
      </c>
      <c r="AF2"/>
      <c r="AG2"/>
      <c r="AI2" t="s">
        <v>24</v>
      </c>
      <c r="AJ2"/>
      <c r="AK2"/>
    </row>
    <row r="3" spans="1:38" ht="30" customHeight="1" x14ac:dyDescent="0.25">
      <c r="A3" s="31" t="s">
        <v>19</v>
      </c>
      <c r="B3" s="24"/>
      <c r="C3" s="25"/>
      <c r="D3" s="25"/>
      <c r="E3" s="25"/>
      <c r="F3" s="25"/>
      <c r="G3" s="36"/>
      <c r="K3" s="1"/>
      <c r="L3" s="14" t="s">
        <v>0</v>
      </c>
      <c r="M3" s="11" t="s">
        <v>3</v>
      </c>
      <c r="N3" s="15"/>
      <c r="O3" s="1"/>
      <c r="P3" s="14" t="s">
        <v>0</v>
      </c>
      <c r="Q3" s="11" t="s">
        <v>4</v>
      </c>
      <c r="R3" s="15"/>
      <c r="S3" s="1"/>
      <c r="T3" s="14" t="s">
        <v>0</v>
      </c>
      <c r="U3" s="11" t="s">
        <v>5</v>
      </c>
      <c r="V3" s="15"/>
      <c r="W3" s="1"/>
      <c r="X3" s="14" t="s">
        <v>0</v>
      </c>
      <c r="Y3" s="11" t="s">
        <v>6</v>
      </c>
      <c r="Z3" s="15"/>
      <c r="AA3" s="1"/>
      <c r="AB3" s="14" t="s">
        <v>0</v>
      </c>
      <c r="AC3" s="11" t="s">
        <v>7</v>
      </c>
      <c r="AD3" s="15"/>
      <c r="AE3" s="1"/>
      <c r="AF3" s="14" t="s">
        <v>0</v>
      </c>
      <c r="AG3" s="11" t="s">
        <v>8</v>
      </c>
      <c r="AH3" s="15"/>
      <c r="AI3" s="1"/>
      <c r="AJ3" s="14" t="s">
        <v>0</v>
      </c>
      <c r="AK3" s="11" t="s">
        <v>9</v>
      </c>
      <c r="AL3" s="13"/>
    </row>
    <row r="4" spans="1:38" ht="30" customHeight="1" x14ac:dyDescent="0.25">
      <c r="A4" s="32" t="s">
        <v>20</v>
      </c>
      <c r="B4" s="20"/>
      <c r="C4" s="21"/>
      <c r="D4" s="21"/>
      <c r="E4" s="21"/>
      <c r="F4" s="21"/>
      <c r="G4" s="37"/>
      <c r="K4" s="18"/>
      <c r="L4" s="19" t="s">
        <v>23</v>
      </c>
      <c r="M4" s="18">
        <v>0.55000000000000004</v>
      </c>
      <c r="N4" s="15"/>
      <c r="O4" s="18"/>
      <c r="P4" s="19" t="s">
        <v>16</v>
      </c>
      <c r="Q4" s="18">
        <v>0.55000000000000004</v>
      </c>
      <c r="R4" s="15"/>
      <c r="S4" s="18"/>
      <c r="T4" s="19" t="s">
        <v>16</v>
      </c>
      <c r="U4" s="18" t="s">
        <v>22</v>
      </c>
      <c r="V4" s="15"/>
      <c r="W4" s="18"/>
      <c r="X4" s="19" t="s">
        <v>16</v>
      </c>
      <c r="Y4" s="18" t="s">
        <v>22</v>
      </c>
      <c r="Z4" s="15"/>
      <c r="AA4" s="18"/>
      <c r="AB4" s="19" t="s">
        <v>16</v>
      </c>
      <c r="AC4" s="18" t="s">
        <v>22</v>
      </c>
      <c r="AD4" s="15"/>
      <c r="AE4" s="18"/>
      <c r="AF4" s="19" t="s">
        <v>16</v>
      </c>
      <c r="AG4" s="18" t="s">
        <v>22</v>
      </c>
      <c r="AH4" s="15"/>
      <c r="AI4" s="18"/>
      <c r="AJ4" s="19" t="s">
        <v>16</v>
      </c>
      <c r="AK4" s="18" t="s">
        <v>22</v>
      </c>
      <c r="AL4" s="13"/>
    </row>
    <row r="5" spans="1:38" ht="30" customHeight="1" x14ac:dyDescent="0.25">
      <c r="A5" s="30" t="s">
        <v>21</v>
      </c>
      <c r="B5" s="22">
        <v>1</v>
      </c>
      <c r="C5" s="23"/>
      <c r="D5" s="23"/>
      <c r="E5" s="23"/>
      <c r="F5" s="23"/>
      <c r="G5" s="38"/>
      <c r="K5" s="17"/>
      <c r="L5" s="16" t="s">
        <v>14</v>
      </c>
      <c r="M5" s="17">
        <f>MAX(M7:M272)</f>
        <v>0</v>
      </c>
      <c r="N5" s="15"/>
      <c r="O5" s="17"/>
      <c r="P5" s="16" t="s">
        <v>15</v>
      </c>
      <c r="Q5" s="17">
        <f>MAX(Q7:Q272)</f>
        <v>0</v>
      </c>
      <c r="R5" s="15"/>
      <c r="S5" s="17"/>
      <c r="T5" s="16" t="s">
        <v>15</v>
      </c>
      <c r="U5" s="17">
        <f>MAX(U7:U272)</f>
        <v>0</v>
      </c>
      <c r="V5" s="15"/>
      <c r="W5" s="17"/>
      <c r="X5" s="16" t="s">
        <v>15</v>
      </c>
      <c r="Y5" s="17">
        <f>MAX(Y7:Y272)</f>
        <v>0</v>
      </c>
      <c r="Z5" s="15"/>
      <c r="AA5" s="17"/>
      <c r="AB5" s="16" t="s">
        <v>15</v>
      </c>
      <c r="AC5" s="17">
        <f>MAX(AC7:AC272)</f>
        <v>0</v>
      </c>
      <c r="AD5" s="15"/>
      <c r="AE5" s="17"/>
      <c r="AF5" s="16" t="s">
        <v>15</v>
      </c>
      <c r="AG5" s="17">
        <f>MAX(AG7:AG272)</f>
        <v>0</v>
      </c>
      <c r="AH5" s="15"/>
      <c r="AI5" s="17"/>
      <c r="AJ5" s="16" t="s">
        <v>15</v>
      </c>
      <c r="AK5" s="17">
        <f>MAX(AK7:AK272)</f>
        <v>0</v>
      </c>
      <c r="AL5" s="13"/>
    </row>
    <row r="6" spans="1:38" x14ac:dyDescent="0.25">
      <c r="K6" s="26" t="s">
        <v>11</v>
      </c>
      <c r="L6" s="26" t="s">
        <v>12</v>
      </c>
      <c r="M6" s="26" t="s">
        <v>13</v>
      </c>
      <c r="N6" s="27"/>
      <c r="O6" s="33" t="s">
        <v>11</v>
      </c>
      <c r="P6" s="33" t="s">
        <v>12</v>
      </c>
      <c r="Q6" s="33" t="s">
        <v>13</v>
      </c>
      <c r="R6" s="27"/>
      <c r="S6" s="26" t="s">
        <v>11</v>
      </c>
      <c r="T6" s="26" t="s">
        <v>12</v>
      </c>
      <c r="U6" s="26" t="s">
        <v>13</v>
      </c>
      <c r="V6" s="27"/>
      <c r="W6" s="26" t="s">
        <v>11</v>
      </c>
      <c r="X6" s="26" t="s">
        <v>12</v>
      </c>
      <c r="Y6" s="26" t="s">
        <v>13</v>
      </c>
      <c r="Z6" s="27"/>
      <c r="AA6" s="26" t="s">
        <v>11</v>
      </c>
      <c r="AB6" s="26" t="s">
        <v>12</v>
      </c>
      <c r="AC6" s="26" t="s">
        <v>13</v>
      </c>
      <c r="AD6" s="27"/>
      <c r="AE6" s="26" t="s">
        <v>11</v>
      </c>
      <c r="AF6" s="26" t="s">
        <v>12</v>
      </c>
      <c r="AG6" s="26" t="s">
        <v>13</v>
      </c>
      <c r="AH6" s="27"/>
      <c r="AI6" s="26" t="s">
        <v>11</v>
      </c>
      <c r="AJ6" s="26" t="s">
        <v>12</v>
      </c>
      <c r="AK6" s="26" t="s">
        <v>13</v>
      </c>
    </row>
    <row r="7" spans="1:38" ht="15.75" thickBot="1" x14ac:dyDescent="0.3"/>
    <row r="8" spans="1:38" ht="15.75" thickBot="1" x14ac:dyDescent="0.3">
      <c r="A8" s="6" t="s">
        <v>26</v>
      </c>
      <c r="B8" s="2"/>
      <c r="C8" s="2"/>
      <c r="D8" s="2"/>
      <c r="E8" s="2" t="s">
        <v>24</v>
      </c>
      <c r="F8" s="2"/>
    </row>
    <row r="9" spans="1:38" ht="26.25" thickBot="1" x14ac:dyDescent="0.3">
      <c r="A9" s="12" t="s">
        <v>0</v>
      </c>
      <c r="B9" s="4" t="s">
        <v>1</v>
      </c>
      <c r="C9" s="4" t="s">
        <v>2</v>
      </c>
      <c r="D9" s="4" t="s">
        <v>10</v>
      </c>
      <c r="E9" s="28" t="s">
        <v>15</v>
      </c>
      <c r="F9" s="29" t="s">
        <v>23</v>
      </c>
      <c r="G9" s="39"/>
    </row>
    <row r="10" spans="1:38" ht="15.75" thickBot="1" x14ac:dyDescent="0.3">
      <c r="A10" s="8" t="s">
        <v>3</v>
      </c>
      <c r="B10" s="5">
        <v>315</v>
      </c>
      <c r="C10" s="5">
        <v>0</v>
      </c>
      <c r="D10" s="5"/>
      <c r="E10" s="5"/>
      <c r="F10" s="5"/>
      <c r="G10" s="40"/>
    </row>
    <row r="11" spans="1:38" ht="15.75" thickBot="1" x14ac:dyDescent="0.3">
      <c r="A11" s="8" t="s">
        <v>4</v>
      </c>
      <c r="B11" s="5">
        <v>304</v>
      </c>
      <c r="C11" s="5">
        <v>82</v>
      </c>
      <c r="D11" s="5"/>
      <c r="E11" s="5"/>
      <c r="F11" s="5"/>
      <c r="G11" s="40"/>
    </row>
    <row r="12" spans="1:38" ht="15.75" thickBot="1" x14ac:dyDescent="0.3">
      <c r="A12" s="8" t="s">
        <v>5</v>
      </c>
      <c r="B12" s="5">
        <v>273</v>
      </c>
      <c r="C12" s="5">
        <v>158</v>
      </c>
      <c r="D12" s="5"/>
      <c r="E12" s="5"/>
      <c r="F12" s="5"/>
      <c r="G12" s="40"/>
    </row>
    <row r="13" spans="1:38" ht="15.75" thickBot="1" x14ac:dyDescent="0.3">
      <c r="A13" s="8" t="s">
        <v>6</v>
      </c>
      <c r="B13" s="5">
        <v>223</v>
      </c>
      <c r="C13" s="5">
        <v>223</v>
      </c>
      <c r="D13" s="5"/>
      <c r="E13" s="5"/>
      <c r="F13" s="5"/>
      <c r="G13" s="40"/>
    </row>
    <row r="14" spans="1:38" ht="15.75" thickBot="1" x14ac:dyDescent="0.3">
      <c r="A14" s="8" t="s">
        <v>7</v>
      </c>
      <c r="B14" s="5">
        <v>158</v>
      </c>
      <c r="C14" s="5">
        <v>273</v>
      </c>
      <c r="D14" s="5"/>
      <c r="E14" s="5"/>
      <c r="F14" s="5"/>
      <c r="G14" s="40"/>
    </row>
    <row r="15" spans="1:38" ht="15.75" thickBot="1" x14ac:dyDescent="0.3">
      <c r="A15" s="8" t="s">
        <v>8</v>
      </c>
      <c r="B15" s="5">
        <v>82</v>
      </c>
      <c r="C15" s="5">
        <v>304</v>
      </c>
      <c r="D15" s="5"/>
      <c r="E15" s="5"/>
      <c r="F15" s="5"/>
      <c r="G15" s="40"/>
    </row>
    <row r="16" spans="1:38" ht="15.75" thickBot="1" x14ac:dyDescent="0.3">
      <c r="A16" s="8" t="s">
        <v>9</v>
      </c>
      <c r="B16" s="5">
        <v>0</v>
      </c>
      <c r="C16" s="5">
        <v>315</v>
      </c>
      <c r="D16" s="5"/>
      <c r="E16" s="5"/>
      <c r="F16" s="5"/>
      <c r="G16" s="40"/>
    </row>
    <row r="20" spans="1:5" ht="15.75" thickBot="1" x14ac:dyDescent="0.3"/>
    <row r="21" spans="1:5" ht="15.75" thickBot="1" x14ac:dyDescent="0.3">
      <c r="A21" s="6" t="s">
        <v>17</v>
      </c>
      <c r="B21" s="2"/>
      <c r="C21" s="2"/>
      <c r="D21" s="2"/>
      <c r="E21" s="3"/>
    </row>
    <row r="22" spans="1:5" ht="33" customHeight="1" thickBot="1" x14ac:dyDescent="0.3">
      <c r="A22" s="12" t="s">
        <v>0</v>
      </c>
      <c r="B22" s="4" t="s">
        <v>1</v>
      </c>
      <c r="C22" s="4" t="s">
        <v>2</v>
      </c>
      <c r="D22" s="4" t="s">
        <v>10</v>
      </c>
      <c r="E22" s="35" t="s">
        <v>18</v>
      </c>
    </row>
    <row r="23" spans="1:5" ht="15.75" thickBot="1" x14ac:dyDescent="0.3">
      <c r="A23" s="8" t="s">
        <v>3</v>
      </c>
      <c r="B23" s="5">
        <v>315</v>
      </c>
      <c r="C23" s="5">
        <v>0</v>
      </c>
      <c r="D23" s="5"/>
      <c r="E23" s="5"/>
    </row>
    <row r="24" spans="1:5" ht="15.75" thickBot="1" x14ac:dyDescent="0.3">
      <c r="A24" s="8" t="s">
        <v>4</v>
      </c>
      <c r="B24" s="5">
        <v>304</v>
      </c>
      <c r="C24" s="5">
        <v>82</v>
      </c>
      <c r="D24" s="5"/>
      <c r="E24" s="5"/>
    </row>
    <row r="25" spans="1:5" ht="15.75" thickBot="1" x14ac:dyDescent="0.3">
      <c r="A25" s="8" t="s">
        <v>5</v>
      </c>
      <c r="B25" s="5">
        <v>273</v>
      </c>
      <c r="C25" s="5">
        <v>158</v>
      </c>
      <c r="D25" s="5"/>
      <c r="E25" s="5"/>
    </row>
    <row r="26" spans="1:5" ht="15.75" thickBot="1" x14ac:dyDescent="0.3">
      <c r="A26" s="8" t="s">
        <v>6</v>
      </c>
      <c r="B26" s="5">
        <v>223</v>
      </c>
      <c r="C26" s="5">
        <v>223</v>
      </c>
      <c r="D26" s="5"/>
      <c r="E26" s="5"/>
    </row>
    <row r="27" spans="1:5" ht="15.75" thickBot="1" x14ac:dyDescent="0.3">
      <c r="A27" s="8" t="s">
        <v>7</v>
      </c>
      <c r="B27" s="5">
        <v>158</v>
      </c>
      <c r="C27" s="5">
        <v>273</v>
      </c>
      <c r="D27" s="5"/>
      <c r="E27" s="5"/>
    </row>
    <row r="28" spans="1:5" ht="15.75" thickBot="1" x14ac:dyDescent="0.3">
      <c r="A28" s="8" t="s">
        <v>8</v>
      </c>
      <c r="B28" s="5">
        <v>82</v>
      </c>
      <c r="C28" s="5">
        <v>304</v>
      </c>
      <c r="D28" s="5"/>
      <c r="E28" s="5"/>
    </row>
    <row r="29" spans="1:5" ht="15.75" thickBot="1" x14ac:dyDescent="0.3">
      <c r="A29" s="8" t="s">
        <v>9</v>
      </c>
      <c r="B29" s="5">
        <v>0</v>
      </c>
      <c r="C29" s="5">
        <v>315</v>
      </c>
      <c r="D29" s="5"/>
      <c r="E29" s="5"/>
    </row>
    <row r="33" spans="1:7" ht="15.75" thickBot="1" x14ac:dyDescent="0.3"/>
    <row r="34" spans="1:7" ht="15.75" thickBot="1" x14ac:dyDescent="0.3">
      <c r="A34" s="6" t="s">
        <v>27</v>
      </c>
      <c r="B34" s="2"/>
      <c r="C34" s="2"/>
      <c r="D34" s="2"/>
      <c r="E34" s="3"/>
      <c r="F34" s="3"/>
      <c r="G34" s="3"/>
    </row>
    <row r="35" spans="1:7" ht="33.75" customHeight="1" thickBot="1" x14ac:dyDescent="0.3">
      <c r="A35" s="12" t="s">
        <v>0</v>
      </c>
      <c r="B35" s="4" t="s">
        <v>1</v>
      </c>
      <c r="C35" s="4" t="s">
        <v>2</v>
      </c>
      <c r="D35" s="4" t="s">
        <v>29</v>
      </c>
      <c r="E35" s="4" t="s">
        <v>30</v>
      </c>
      <c r="F35" s="34" t="s">
        <v>28</v>
      </c>
      <c r="G35" s="34" t="s">
        <v>32</v>
      </c>
    </row>
    <row r="36" spans="1:7" ht="15.75" thickBot="1" x14ac:dyDescent="0.3">
      <c r="A36" s="8" t="s">
        <v>3</v>
      </c>
      <c r="B36" s="5">
        <v>315</v>
      </c>
      <c r="C36" s="5">
        <v>0</v>
      </c>
      <c r="D36" s="5">
        <f t="shared" ref="D36:D42" si="0">B36*F36</f>
        <v>0</v>
      </c>
      <c r="E36" s="5">
        <f t="shared" ref="E36:E42" si="1">C36*F36</f>
        <v>0</v>
      </c>
      <c r="F36" s="5">
        <f t="shared" ref="F36:F42" si="2">MIN(E23,E10,F10)</f>
        <v>0</v>
      </c>
      <c r="G36" s="5"/>
    </row>
    <row r="37" spans="1:7" ht="15.75" thickBot="1" x14ac:dyDescent="0.3">
      <c r="A37" s="8" t="s">
        <v>4</v>
      </c>
      <c r="B37" s="5">
        <v>304</v>
      </c>
      <c r="C37" s="5">
        <v>82</v>
      </c>
      <c r="D37" s="5">
        <f t="shared" si="0"/>
        <v>0</v>
      </c>
      <c r="E37" s="5">
        <f t="shared" si="1"/>
        <v>0</v>
      </c>
      <c r="F37" s="5">
        <f t="shared" si="2"/>
        <v>0</v>
      </c>
      <c r="G37" s="5"/>
    </row>
    <row r="38" spans="1:7" ht="15.75" thickBot="1" x14ac:dyDescent="0.3">
      <c r="A38" s="8" t="s">
        <v>5</v>
      </c>
      <c r="B38" s="5">
        <v>273</v>
      </c>
      <c r="C38" s="5">
        <v>158</v>
      </c>
      <c r="D38" s="5">
        <f t="shared" si="0"/>
        <v>0</v>
      </c>
      <c r="E38" s="5">
        <f t="shared" si="1"/>
        <v>0</v>
      </c>
      <c r="F38" s="5">
        <f t="shared" si="2"/>
        <v>0</v>
      </c>
      <c r="G38" s="5"/>
    </row>
    <row r="39" spans="1:7" ht="15.75" thickBot="1" x14ac:dyDescent="0.3">
      <c r="A39" s="8" t="s">
        <v>6</v>
      </c>
      <c r="B39" s="5">
        <v>223</v>
      </c>
      <c r="C39" s="5">
        <v>223</v>
      </c>
      <c r="D39" s="5">
        <f t="shared" si="0"/>
        <v>0</v>
      </c>
      <c r="E39" s="5">
        <f t="shared" si="1"/>
        <v>0</v>
      </c>
      <c r="F39" s="5">
        <f t="shared" si="2"/>
        <v>0</v>
      </c>
      <c r="G39" s="5"/>
    </row>
    <row r="40" spans="1:7" ht="15.75" thickBot="1" x14ac:dyDescent="0.3">
      <c r="A40" s="8" t="s">
        <v>7</v>
      </c>
      <c r="B40" s="5">
        <v>158</v>
      </c>
      <c r="C40" s="5">
        <v>273</v>
      </c>
      <c r="D40" s="5">
        <f t="shared" si="0"/>
        <v>0</v>
      </c>
      <c r="E40" s="5">
        <f t="shared" si="1"/>
        <v>0</v>
      </c>
      <c r="F40" s="5">
        <f t="shared" si="2"/>
        <v>0</v>
      </c>
      <c r="G40" s="5"/>
    </row>
    <row r="41" spans="1:7" ht="15.75" thickBot="1" x14ac:dyDescent="0.3">
      <c r="A41" s="8" t="s">
        <v>8</v>
      </c>
      <c r="B41" s="5">
        <v>82</v>
      </c>
      <c r="C41" s="5">
        <v>304</v>
      </c>
      <c r="D41" s="5">
        <f t="shared" si="0"/>
        <v>0</v>
      </c>
      <c r="E41" s="5">
        <f t="shared" si="1"/>
        <v>0</v>
      </c>
      <c r="F41" s="5">
        <f t="shared" si="2"/>
        <v>0</v>
      </c>
      <c r="G41" s="5"/>
    </row>
    <row r="42" spans="1:7" ht="15.75" thickBot="1" x14ac:dyDescent="0.3">
      <c r="A42" s="8" t="s">
        <v>9</v>
      </c>
      <c r="B42" s="5">
        <v>0</v>
      </c>
      <c r="C42" s="5">
        <v>315</v>
      </c>
      <c r="D42" s="5">
        <f t="shared" si="0"/>
        <v>0</v>
      </c>
      <c r="E42" s="5">
        <f t="shared" si="1"/>
        <v>0</v>
      </c>
      <c r="F42" s="5">
        <f t="shared" si="2"/>
        <v>0</v>
      </c>
      <c r="G42" s="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FF5F2-68F6-4AAE-AE2D-9156E91E09A2}">
  <dimension ref="A1:AL42"/>
  <sheetViews>
    <sheetView zoomScale="70" zoomScaleNormal="70" workbookViewId="0">
      <selection activeCell="D43" sqref="D43"/>
    </sheetView>
  </sheetViews>
  <sheetFormatPr defaultRowHeight="15" x14ac:dyDescent="0.25"/>
  <cols>
    <col min="1" max="8" width="20.7109375" customWidth="1"/>
    <col min="9" max="9" width="2.7109375" style="7" customWidth="1"/>
    <col min="10" max="10" width="20.7109375" customWidth="1"/>
    <col min="11" max="13" width="20.7109375" style="9" customWidth="1"/>
    <col min="14" max="14" width="20.7109375" customWidth="1"/>
    <col min="15" max="17" width="20.7109375" style="9" customWidth="1"/>
    <col min="18" max="18" width="20.7109375" customWidth="1"/>
    <col min="19" max="21" width="20.7109375" style="9" customWidth="1"/>
    <col min="22" max="22" width="20.7109375" customWidth="1"/>
    <col min="23" max="25" width="20.7109375" style="9" customWidth="1"/>
    <col min="26" max="26" width="20.7109375" customWidth="1"/>
    <col min="27" max="29" width="20.7109375" style="9" customWidth="1"/>
    <col min="30" max="30" width="20.7109375" customWidth="1"/>
    <col min="31" max="33" width="20.7109375" style="9" customWidth="1"/>
    <col min="34" max="34" width="20.7109375" customWidth="1"/>
    <col min="35" max="37" width="20.7109375" style="9" customWidth="1"/>
    <col min="38" max="39" width="20.7109375" customWidth="1"/>
  </cols>
  <sheetData>
    <row r="1" spans="1:38" ht="30" customHeight="1" x14ac:dyDescent="0.25">
      <c r="K1"/>
      <c r="L1"/>
      <c r="M1"/>
      <c r="O1"/>
      <c r="P1"/>
      <c r="Q1"/>
      <c r="S1"/>
      <c r="T1"/>
      <c r="U1"/>
      <c r="W1"/>
      <c r="X1"/>
      <c r="Y1"/>
      <c r="AA1"/>
      <c r="AB1"/>
      <c r="AC1"/>
      <c r="AE1"/>
      <c r="AF1"/>
      <c r="AG1"/>
      <c r="AI1"/>
      <c r="AJ1"/>
      <c r="AK1"/>
    </row>
    <row r="2" spans="1:38" ht="30" customHeight="1" x14ac:dyDescent="0.25">
      <c r="J2" s="10"/>
      <c r="K2" t="s">
        <v>24</v>
      </c>
      <c r="L2"/>
      <c r="M2"/>
      <c r="O2" t="s">
        <v>24</v>
      </c>
      <c r="P2"/>
      <c r="Q2"/>
      <c r="S2" t="s">
        <v>24</v>
      </c>
      <c r="T2"/>
      <c r="U2"/>
      <c r="W2" t="s">
        <v>24</v>
      </c>
      <c r="X2"/>
      <c r="Y2"/>
      <c r="AA2" t="s">
        <v>24</v>
      </c>
      <c r="AB2"/>
      <c r="AC2"/>
      <c r="AE2" t="s">
        <v>24</v>
      </c>
      <c r="AF2"/>
      <c r="AG2"/>
      <c r="AI2" t="s">
        <v>24</v>
      </c>
      <c r="AJ2"/>
      <c r="AK2"/>
    </row>
    <row r="3" spans="1:38" ht="30" customHeight="1" x14ac:dyDescent="0.25">
      <c r="A3" s="31" t="s">
        <v>19</v>
      </c>
      <c r="B3" s="24"/>
      <c r="C3" s="25"/>
      <c r="D3" s="25"/>
      <c r="E3" s="25"/>
      <c r="F3" s="25"/>
      <c r="G3" s="36"/>
      <c r="K3" s="1"/>
      <c r="L3" s="14" t="s">
        <v>0</v>
      </c>
      <c r="M3" s="11" t="s">
        <v>3</v>
      </c>
      <c r="N3" s="15"/>
      <c r="O3" s="1"/>
      <c r="P3" s="14" t="s">
        <v>0</v>
      </c>
      <c r="Q3" s="11" t="s">
        <v>4</v>
      </c>
      <c r="R3" s="15"/>
      <c r="S3" s="1"/>
      <c r="T3" s="14" t="s">
        <v>0</v>
      </c>
      <c r="U3" s="11" t="s">
        <v>5</v>
      </c>
      <c r="V3" s="15"/>
      <c r="W3" s="1"/>
      <c r="X3" s="14" t="s">
        <v>0</v>
      </c>
      <c r="Y3" s="11" t="s">
        <v>6</v>
      </c>
      <c r="Z3" s="15"/>
      <c r="AA3" s="1"/>
      <c r="AB3" s="14" t="s">
        <v>0</v>
      </c>
      <c r="AC3" s="11" t="s">
        <v>7</v>
      </c>
      <c r="AD3" s="15"/>
      <c r="AE3" s="1"/>
      <c r="AF3" s="14" t="s">
        <v>0</v>
      </c>
      <c r="AG3" s="11" t="s">
        <v>8</v>
      </c>
      <c r="AH3" s="15"/>
      <c r="AI3" s="1"/>
      <c r="AJ3" s="14" t="s">
        <v>0</v>
      </c>
      <c r="AK3" s="11" t="s">
        <v>9</v>
      </c>
      <c r="AL3" s="13"/>
    </row>
    <row r="4" spans="1:38" ht="30" customHeight="1" x14ac:dyDescent="0.25">
      <c r="A4" s="32" t="s">
        <v>20</v>
      </c>
      <c r="B4" s="20"/>
      <c r="C4" s="21"/>
      <c r="D4" s="21"/>
      <c r="E4" s="21"/>
      <c r="F4" s="21"/>
      <c r="G4" s="37"/>
      <c r="K4" s="18"/>
      <c r="L4" s="19" t="s">
        <v>23</v>
      </c>
      <c r="M4" s="18">
        <v>0.55000000000000004</v>
      </c>
      <c r="N4" s="15"/>
      <c r="O4" s="18"/>
      <c r="P4" s="19" t="s">
        <v>16</v>
      </c>
      <c r="Q4" s="18">
        <v>0.55000000000000004</v>
      </c>
      <c r="R4" s="15"/>
      <c r="S4" s="18"/>
      <c r="T4" s="19" t="s">
        <v>16</v>
      </c>
      <c r="U4" s="18" t="s">
        <v>22</v>
      </c>
      <c r="V4" s="15"/>
      <c r="W4" s="18"/>
      <c r="X4" s="19" t="s">
        <v>16</v>
      </c>
      <c r="Y4" s="18" t="s">
        <v>22</v>
      </c>
      <c r="Z4" s="15"/>
      <c r="AA4" s="18"/>
      <c r="AB4" s="19" t="s">
        <v>16</v>
      </c>
      <c r="AC4" s="18" t="s">
        <v>22</v>
      </c>
      <c r="AD4" s="15"/>
      <c r="AE4" s="18"/>
      <c r="AF4" s="19" t="s">
        <v>16</v>
      </c>
      <c r="AG4" s="18" t="s">
        <v>22</v>
      </c>
      <c r="AH4" s="15"/>
      <c r="AI4" s="18"/>
      <c r="AJ4" s="19" t="s">
        <v>16</v>
      </c>
      <c r="AK4" s="18" t="s">
        <v>22</v>
      </c>
      <c r="AL4" s="13"/>
    </row>
    <row r="5" spans="1:38" ht="30" customHeight="1" x14ac:dyDescent="0.25">
      <c r="A5" s="30" t="s">
        <v>21</v>
      </c>
      <c r="B5" s="22">
        <v>2</v>
      </c>
      <c r="C5" s="23"/>
      <c r="D5" s="23"/>
      <c r="E5" s="23"/>
      <c r="F5" s="23"/>
      <c r="G5" s="38"/>
      <c r="K5" s="17"/>
      <c r="L5" s="16" t="s">
        <v>14</v>
      </c>
      <c r="M5" s="17">
        <f>MAX(M7:M272)</f>
        <v>0</v>
      </c>
      <c r="N5" s="15"/>
      <c r="O5" s="17"/>
      <c r="P5" s="16" t="s">
        <v>15</v>
      </c>
      <c r="Q5" s="17">
        <f>MAX(Q7:Q272)</f>
        <v>0</v>
      </c>
      <c r="R5" s="15"/>
      <c r="S5" s="17"/>
      <c r="T5" s="16" t="s">
        <v>15</v>
      </c>
      <c r="U5" s="17">
        <f>MAX(U7:U272)</f>
        <v>0</v>
      </c>
      <c r="V5" s="15"/>
      <c r="W5" s="17"/>
      <c r="X5" s="16" t="s">
        <v>15</v>
      </c>
      <c r="Y5" s="17">
        <f>MAX(Y7:Y272)</f>
        <v>0</v>
      </c>
      <c r="Z5" s="15"/>
      <c r="AA5" s="17"/>
      <c r="AB5" s="16" t="s">
        <v>15</v>
      </c>
      <c r="AC5" s="17">
        <f>MAX(AC7:AC272)</f>
        <v>0</v>
      </c>
      <c r="AD5" s="15"/>
      <c r="AE5" s="17"/>
      <c r="AF5" s="16" t="s">
        <v>15</v>
      </c>
      <c r="AG5" s="17">
        <f>MAX(AG7:AG272)</f>
        <v>0</v>
      </c>
      <c r="AH5" s="15"/>
      <c r="AI5" s="17"/>
      <c r="AJ5" s="16" t="s">
        <v>15</v>
      </c>
      <c r="AK5" s="17">
        <f>MAX(AK7:AK272)</f>
        <v>0</v>
      </c>
      <c r="AL5" s="13"/>
    </row>
    <row r="6" spans="1:38" x14ac:dyDescent="0.25">
      <c r="K6" s="26" t="s">
        <v>11</v>
      </c>
      <c r="L6" s="26" t="s">
        <v>12</v>
      </c>
      <c r="M6" s="26" t="s">
        <v>13</v>
      </c>
      <c r="N6" s="27"/>
      <c r="O6" s="33" t="s">
        <v>11</v>
      </c>
      <c r="P6" s="33" t="s">
        <v>12</v>
      </c>
      <c r="Q6" s="33" t="s">
        <v>13</v>
      </c>
      <c r="R6" s="27"/>
      <c r="S6" s="26" t="s">
        <v>11</v>
      </c>
      <c r="T6" s="26" t="s">
        <v>12</v>
      </c>
      <c r="U6" s="26" t="s">
        <v>13</v>
      </c>
      <c r="V6" s="27"/>
      <c r="W6" s="26" t="s">
        <v>11</v>
      </c>
      <c r="X6" s="26" t="s">
        <v>12</v>
      </c>
      <c r="Y6" s="26" t="s">
        <v>13</v>
      </c>
      <c r="Z6" s="27"/>
      <c r="AA6" s="26" t="s">
        <v>11</v>
      </c>
      <c r="AB6" s="26" t="s">
        <v>12</v>
      </c>
      <c r="AC6" s="26" t="s">
        <v>13</v>
      </c>
      <c r="AD6" s="27"/>
      <c r="AE6" s="26" t="s">
        <v>11</v>
      </c>
      <c r="AF6" s="26" t="s">
        <v>12</v>
      </c>
      <c r="AG6" s="26" t="s">
        <v>13</v>
      </c>
      <c r="AH6" s="27"/>
      <c r="AI6" s="26" t="s">
        <v>11</v>
      </c>
      <c r="AJ6" s="26" t="s">
        <v>12</v>
      </c>
      <c r="AK6" s="26" t="s">
        <v>13</v>
      </c>
    </row>
    <row r="7" spans="1:38" ht="15.75" thickBot="1" x14ac:dyDescent="0.3"/>
    <row r="8" spans="1:38" ht="15.75" thickBot="1" x14ac:dyDescent="0.3">
      <c r="A8" s="6" t="s">
        <v>26</v>
      </c>
      <c r="B8" s="2"/>
      <c r="C8" s="2"/>
      <c r="D8" s="2"/>
      <c r="E8" s="2" t="s">
        <v>24</v>
      </c>
      <c r="F8" s="2"/>
    </row>
    <row r="9" spans="1:38" ht="26.25" thickBot="1" x14ac:dyDescent="0.3">
      <c r="A9" s="12" t="s">
        <v>0</v>
      </c>
      <c r="B9" s="4" t="s">
        <v>1</v>
      </c>
      <c r="C9" s="4" t="s">
        <v>2</v>
      </c>
      <c r="D9" s="4" t="s">
        <v>10</v>
      </c>
      <c r="E9" s="28" t="s">
        <v>15</v>
      </c>
      <c r="F9" s="29" t="s">
        <v>23</v>
      </c>
      <c r="G9" s="39"/>
    </row>
    <row r="10" spans="1:38" ht="15.75" thickBot="1" x14ac:dyDescent="0.3">
      <c r="A10" s="8" t="s">
        <v>3</v>
      </c>
      <c r="B10" s="5">
        <v>315</v>
      </c>
      <c r="C10" s="5">
        <v>0</v>
      </c>
      <c r="D10" s="5"/>
      <c r="E10" s="5"/>
      <c r="F10" s="5"/>
      <c r="G10" s="40"/>
    </row>
    <row r="11" spans="1:38" ht="15.75" thickBot="1" x14ac:dyDescent="0.3">
      <c r="A11" s="8" t="s">
        <v>4</v>
      </c>
      <c r="B11" s="5">
        <v>304</v>
      </c>
      <c r="C11" s="5">
        <v>82</v>
      </c>
      <c r="D11" s="5"/>
      <c r="E11" s="5"/>
      <c r="F11" s="5"/>
      <c r="G11" s="40"/>
    </row>
    <row r="12" spans="1:38" ht="15.75" thickBot="1" x14ac:dyDescent="0.3">
      <c r="A12" s="8" t="s">
        <v>5</v>
      </c>
      <c r="B12" s="5">
        <v>273</v>
      </c>
      <c r="C12" s="5">
        <v>158</v>
      </c>
      <c r="D12" s="5"/>
      <c r="E12" s="5"/>
      <c r="F12" s="5"/>
      <c r="G12" s="40"/>
    </row>
    <row r="13" spans="1:38" ht="15.75" thickBot="1" x14ac:dyDescent="0.3">
      <c r="A13" s="8" t="s">
        <v>6</v>
      </c>
      <c r="B13" s="5">
        <v>223</v>
      </c>
      <c r="C13" s="5">
        <v>223</v>
      </c>
      <c r="D13" s="5"/>
      <c r="E13" s="5"/>
      <c r="F13" s="5"/>
      <c r="G13" s="40"/>
    </row>
    <row r="14" spans="1:38" ht="15.75" thickBot="1" x14ac:dyDescent="0.3">
      <c r="A14" s="8" t="s">
        <v>7</v>
      </c>
      <c r="B14" s="5">
        <v>158</v>
      </c>
      <c r="C14" s="5">
        <v>273</v>
      </c>
      <c r="D14" s="5"/>
      <c r="E14" s="5"/>
      <c r="F14" s="5"/>
      <c r="G14" s="40"/>
    </row>
    <row r="15" spans="1:38" ht="15.75" thickBot="1" x14ac:dyDescent="0.3">
      <c r="A15" s="8" t="s">
        <v>8</v>
      </c>
      <c r="B15" s="5">
        <v>82</v>
      </c>
      <c r="C15" s="5">
        <v>304</v>
      </c>
      <c r="D15" s="5"/>
      <c r="E15" s="5"/>
      <c r="F15" s="5"/>
      <c r="G15" s="40"/>
    </row>
    <row r="16" spans="1:38" ht="15.75" thickBot="1" x14ac:dyDescent="0.3">
      <c r="A16" s="8" t="s">
        <v>9</v>
      </c>
      <c r="B16" s="5">
        <v>0</v>
      </c>
      <c r="C16" s="5">
        <v>315</v>
      </c>
      <c r="D16" s="5"/>
      <c r="E16" s="5"/>
      <c r="F16" s="5"/>
      <c r="G16" s="40"/>
    </row>
    <row r="20" spans="1:5" ht="15.75" thickBot="1" x14ac:dyDescent="0.3"/>
    <row r="21" spans="1:5" ht="15.75" thickBot="1" x14ac:dyDescent="0.3">
      <c r="A21" s="6" t="s">
        <v>17</v>
      </c>
      <c r="B21" s="2"/>
      <c r="C21" s="2"/>
      <c r="D21" s="2"/>
      <c r="E21" s="3"/>
    </row>
    <row r="22" spans="1:5" ht="33" customHeight="1" thickBot="1" x14ac:dyDescent="0.3">
      <c r="A22" s="12" t="s">
        <v>0</v>
      </c>
      <c r="B22" s="4" t="s">
        <v>1</v>
      </c>
      <c r="C22" s="4" t="s">
        <v>2</v>
      </c>
      <c r="D22" s="4" t="s">
        <v>10</v>
      </c>
      <c r="E22" s="35" t="s">
        <v>18</v>
      </c>
    </row>
    <row r="23" spans="1:5" ht="15.75" thickBot="1" x14ac:dyDescent="0.3">
      <c r="A23" s="8" t="s">
        <v>3</v>
      </c>
      <c r="B23" s="5">
        <v>315</v>
      </c>
      <c r="C23" s="5">
        <v>0</v>
      </c>
      <c r="D23" s="5"/>
      <c r="E23" s="5"/>
    </row>
    <row r="24" spans="1:5" ht="15.75" thickBot="1" x14ac:dyDescent="0.3">
      <c r="A24" s="8" t="s">
        <v>4</v>
      </c>
      <c r="B24" s="5">
        <v>304</v>
      </c>
      <c r="C24" s="5">
        <v>82</v>
      </c>
      <c r="D24" s="5"/>
      <c r="E24" s="5"/>
    </row>
    <row r="25" spans="1:5" ht="15.75" thickBot="1" x14ac:dyDescent="0.3">
      <c r="A25" s="8" t="s">
        <v>5</v>
      </c>
      <c r="B25" s="5">
        <v>273</v>
      </c>
      <c r="C25" s="5">
        <v>158</v>
      </c>
      <c r="D25" s="5"/>
      <c r="E25" s="5"/>
    </row>
    <row r="26" spans="1:5" ht="15.75" thickBot="1" x14ac:dyDescent="0.3">
      <c r="A26" s="8" t="s">
        <v>6</v>
      </c>
      <c r="B26" s="5">
        <v>223</v>
      </c>
      <c r="C26" s="5">
        <v>223</v>
      </c>
      <c r="D26" s="5"/>
      <c r="E26" s="5"/>
    </row>
    <row r="27" spans="1:5" ht="15.75" thickBot="1" x14ac:dyDescent="0.3">
      <c r="A27" s="8" t="s">
        <v>7</v>
      </c>
      <c r="B27" s="5">
        <v>158</v>
      </c>
      <c r="C27" s="5">
        <v>273</v>
      </c>
      <c r="D27" s="5"/>
      <c r="E27" s="5"/>
    </row>
    <row r="28" spans="1:5" ht="15.75" thickBot="1" x14ac:dyDescent="0.3">
      <c r="A28" s="8" t="s">
        <v>8</v>
      </c>
      <c r="B28" s="5">
        <v>82</v>
      </c>
      <c r="C28" s="5">
        <v>304</v>
      </c>
      <c r="D28" s="5"/>
      <c r="E28" s="5"/>
    </row>
    <row r="29" spans="1:5" ht="15.75" thickBot="1" x14ac:dyDescent="0.3">
      <c r="A29" s="8" t="s">
        <v>9</v>
      </c>
      <c r="B29" s="5">
        <v>0</v>
      </c>
      <c r="C29" s="5">
        <v>315</v>
      </c>
      <c r="D29" s="5"/>
      <c r="E29" s="5"/>
    </row>
    <row r="33" spans="1:7" ht="15.75" thickBot="1" x14ac:dyDescent="0.3"/>
    <row r="34" spans="1:7" ht="15.75" thickBot="1" x14ac:dyDescent="0.3">
      <c r="A34" s="6" t="s">
        <v>27</v>
      </c>
      <c r="B34" s="2"/>
      <c r="C34" s="2"/>
      <c r="D34" s="2"/>
      <c r="E34" s="3"/>
      <c r="F34" s="3"/>
      <c r="G34" s="3"/>
    </row>
    <row r="35" spans="1:7" ht="33.75" customHeight="1" thickBot="1" x14ac:dyDescent="0.3">
      <c r="A35" s="12" t="s">
        <v>0</v>
      </c>
      <c r="B35" s="4" t="s">
        <v>1</v>
      </c>
      <c r="C35" s="4" t="s">
        <v>2</v>
      </c>
      <c r="D35" s="4" t="s">
        <v>29</v>
      </c>
      <c r="E35" s="4" t="s">
        <v>30</v>
      </c>
      <c r="F35" s="34" t="s">
        <v>28</v>
      </c>
      <c r="G35" s="34" t="s">
        <v>32</v>
      </c>
    </row>
    <row r="36" spans="1:7" ht="15.75" thickBot="1" x14ac:dyDescent="0.3">
      <c r="A36" s="8" t="s">
        <v>3</v>
      </c>
      <c r="B36" s="5">
        <v>315</v>
      </c>
      <c r="C36" s="5">
        <v>0</v>
      </c>
      <c r="D36" s="5">
        <f t="shared" ref="D36:D42" si="0">B36*F36</f>
        <v>0</v>
      </c>
      <c r="E36" s="5">
        <f t="shared" ref="E36:E42" si="1">C36*F36</f>
        <v>0</v>
      </c>
      <c r="F36" s="5">
        <f t="shared" ref="F36:F42" si="2">MIN(E23,E10,F10)</f>
        <v>0</v>
      </c>
      <c r="G36" s="5"/>
    </row>
    <row r="37" spans="1:7" ht="15.75" thickBot="1" x14ac:dyDescent="0.3">
      <c r="A37" s="8" t="s">
        <v>4</v>
      </c>
      <c r="B37" s="5">
        <v>304</v>
      </c>
      <c r="C37" s="5">
        <v>82</v>
      </c>
      <c r="D37" s="5">
        <f t="shared" si="0"/>
        <v>0</v>
      </c>
      <c r="E37" s="5">
        <f t="shared" si="1"/>
        <v>0</v>
      </c>
      <c r="F37" s="5">
        <f t="shared" si="2"/>
        <v>0</v>
      </c>
      <c r="G37" s="5"/>
    </row>
    <row r="38" spans="1:7" ht="15.75" thickBot="1" x14ac:dyDescent="0.3">
      <c r="A38" s="8" t="s">
        <v>5</v>
      </c>
      <c r="B38" s="5">
        <v>273</v>
      </c>
      <c r="C38" s="5">
        <v>158</v>
      </c>
      <c r="D38" s="5">
        <f t="shared" si="0"/>
        <v>0</v>
      </c>
      <c r="E38" s="5">
        <f t="shared" si="1"/>
        <v>0</v>
      </c>
      <c r="F38" s="5">
        <f t="shared" si="2"/>
        <v>0</v>
      </c>
      <c r="G38" s="5"/>
    </row>
    <row r="39" spans="1:7" ht="15.75" thickBot="1" x14ac:dyDescent="0.3">
      <c r="A39" s="8" t="s">
        <v>6</v>
      </c>
      <c r="B39" s="5">
        <v>223</v>
      </c>
      <c r="C39" s="5">
        <v>223</v>
      </c>
      <c r="D39" s="5">
        <f t="shared" si="0"/>
        <v>0</v>
      </c>
      <c r="E39" s="5">
        <f t="shared" si="1"/>
        <v>0</v>
      </c>
      <c r="F39" s="5">
        <f t="shared" si="2"/>
        <v>0</v>
      </c>
      <c r="G39" s="5"/>
    </row>
    <row r="40" spans="1:7" ht="15.75" thickBot="1" x14ac:dyDescent="0.3">
      <c r="A40" s="8" t="s">
        <v>7</v>
      </c>
      <c r="B40" s="5">
        <v>158</v>
      </c>
      <c r="C40" s="5">
        <v>273</v>
      </c>
      <c r="D40" s="5">
        <f t="shared" si="0"/>
        <v>0</v>
      </c>
      <c r="E40" s="5">
        <f t="shared" si="1"/>
        <v>0</v>
      </c>
      <c r="F40" s="5">
        <f t="shared" si="2"/>
        <v>0</v>
      </c>
      <c r="G40" s="5"/>
    </row>
    <row r="41" spans="1:7" ht="15.75" thickBot="1" x14ac:dyDescent="0.3">
      <c r="A41" s="8" t="s">
        <v>8</v>
      </c>
      <c r="B41" s="5">
        <v>82</v>
      </c>
      <c r="C41" s="5">
        <v>304</v>
      </c>
      <c r="D41" s="5">
        <f t="shared" si="0"/>
        <v>0</v>
      </c>
      <c r="E41" s="5">
        <f t="shared" si="1"/>
        <v>0</v>
      </c>
      <c r="F41" s="5">
        <f t="shared" si="2"/>
        <v>0</v>
      </c>
      <c r="G41" s="5"/>
    </row>
    <row r="42" spans="1:7" ht="15.75" thickBot="1" x14ac:dyDescent="0.3">
      <c r="A42" s="8" t="s">
        <v>9</v>
      </c>
      <c r="B42" s="5">
        <v>0</v>
      </c>
      <c r="C42" s="5">
        <v>315</v>
      </c>
      <c r="D42" s="5">
        <f t="shared" si="0"/>
        <v>0</v>
      </c>
      <c r="E42" s="5">
        <f t="shared" si="1"/>
        <v>0</v>
      </c>
      <c r="F42" s="5">
        <f t="shared" si="2"/>
        <v>0</v>
      </c>
      <c r="G42" s="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5FC00-8DF3-4C72-B710-B8C5B8069E09}">
  <dimension ref="A1:AL42"/>
  <sheetViews>
    <sheetView zoomScale="70" zoomScaleNormal="70" workbookViewId="0">
      <selection activeCell="G14" sqref="G14"/>
    </sheetView>
  </sheetViews>
  <sheetFormatPr defaultRowHeight="15" x14ac:dyDescent="0.25"/>
  <cols>
    <col min="1" max="8" width="20.7109375" customWidth="1"/>
    <col min="9" max="9" width="2.7109375" style="7" customWidth="1"/>
    <col min="10" max="10" width="20.7109375" customWidth="1"/>
    <col min="11" max="13" width="20.7109375" style="9" customWidth="1"/>
    <col min="14" max="14" width="20.7109375" customWidth="1"/>
    <col min="15" max="17" width="20.7109375" style="9" customWidth="1"/>
    <col min="18" max="18" width="20.7109375" customWidth="1"/>
    <col min="19" max="21" width="20.7109375" style="9" customWidth="1"/>
    <col min="22" max="22" width="20.7109375" customWidth="1"/>
    <col min="23" max="25" width="20.7109375" style="9" customWidth="1"/>
    <col min="26" max="26" width="20.7109375" customWidth="1"/>
    <col min="27" max="29" width="20.7109375" style="9" customWidth="1"/>
    <col min="30" max="30" width="20.7109375" customWidth="1"/>
    <col min="31" max="33" width="20.7109375" style="9" customWidth="1"/>
    <col min="34" max="34" width="20.7109375" customWidth="1"/>
    <col min="35" max="37" width="20.7109375" style="9" customWidth="1"/>
    <col min="38" max="39" width="20.7109375" customWidth="1"/>
  </cols>
  <sheetData>
    <row r="1" spans="1:38" ht="30" customHeight="1" x14ac:dyDescent="0.25">
      <c r="K1"/>
      <c r="L1"/>
      <c r="M1"/>
      <c r="O1"/>
      <c r="P1"/>
      <c r="Q1"/>
      <c r="S1"/>
      <c r="T1"/>
      <c r="U1"/>
      <c r="W1"/>
      <c r="X1"/>
      <c r="Y1"/>
      <c r="AA1"/>
      <c r="AB1"/>
      <c r="AC1"/>
      <c r="AE1"/>
      <c r="AF1"/>
      <c r="AG1"/>
      <c r="AI1"/>
      <c r="AJ1"/>
      <c r="AK1"/>
    </row>
    <row r="2" spans="1:38" ht="30" customHeight="1" x14ac:dyDescent="0.25">
      <c r="J2" s="10"/>
      <c r="K2" t="s">
        <v>24</v>
      </c>
      <c r="L2"/>
      <c r="M2"/>
      <c r="O2" t="s">
        <v>24</v>
      </c>
      <c r="P2"/>
      <c r="Q2"/>
      <c r="S2" t="s">
        <v>24</v>
      </c>
      <c r="T2"/>
      <c r="U2"/>
      <c r="W2" t="s">
        <v>24</v>
      </c>
      <c r="X2"/>
      <c r="Y2"/>
      <c r="AA2" t="s">
        <v>24</v>
      </c>
      <c r="AB2"/>
      <c r="AC2"/>
      <c r="AE2" t="s">
        <v>24</v>
      </c>
      <c r="AF2"/>
      <c r="AG2"/>
      <c r="AI2" t="s">
        <v>24</v>
      </c>
      <c r="AJ2"/>
      <c r="AK2"/>
    </row>
    <row r="3" spans="1:38" ht="30" customHeight="1" x14ac:dyDescent="0.25">
      <c r="A3" s="31" t="s">
        <v>19</v>
      </c>
      <c r="B3" s="24"/>
      <c r="C3" s="25"/>
      <c r="D3" s="25"/>
      <c r="E3" s="25"/>
      <c r="F3" s="25"/>
      <c r="G3" s="36"/>
      <c r="K3" s="1"/>
      <c r="L3" s="14" t="s">
        <v>0</v>
      </c>
      <c r="M3" s="11" t="s">
        <v>3</v>
      </c>
      <c r="N3" s="15"/>
      <c r="O3" s="1"/>
      <c r="P3" s="14" t="s">
        <v>0</v>
      </c>
      <c r="Q3" s="11" t="s">
        <v>4</v>
      </c>
      <c r="R3" s="15"/>
      <c r="S3" s="1"/>
      <c r="T3" s="14" t="s">
        <v>0</v>
      </c>
      <c r="U3" s="11" t="s">
        <v>5</v>
      </c>
      <c r="V3" s="15"/>
      <c r="W3" s="1"/>
      <c r="X3" s="14" t="s">
        <v>0</v>
      </c>
      <c r="Y3" s="11" t="s">
        <v>6</v>
      </c>
      <c r="Z3" s="15"/>
      <c r="AA3" s="1"/>
      <c r="AB3" s="14" t="s">
        <v>0</v>
      </c>
      <c r="AC3" s="11" t="s">
        <v>7</v>
      </c>
      <c r="AD3" s="15"/>
      <c r="AE3" s="1"/>
      <c r="AF3" s="14" t="s">
        <v>0</v>
      </c>
      <c r="AG3" s="11" t="s">
        <v>8</v>
      </c>
      <c r="AH3" s="15"/>
      <c r="AI3" s="1"/>
      <c r="AJ3" s="14" t="s">
        <v>0</v>
      </c>
      <c r="AK3" s="11" t="s">
        <v>9</v>
      </c>
      <c r="AL3" s="13"/>
    </row>
    <row r="4" spans="1:38" ht="30" customHeight="1" x14ac:dyDescent="0.25">
      <c r="A4" s="32" t="s">
        <v>20</v>
      </c>
      <c r="B4" s="20"/>
      <c r="C4" s="21"/>
      <c r="D4" s="21"/>
      <c r="E4" s="21"/>
      <c r="F4" s="21"/>
      <c r="G4" s="37"/>
      <c r="K4" s="18"/>
      <c r="L4" s="19" t="s">
        <v>23</v>
      </c>
      <c r="M4" s="18">
        <v>0.55000000000000004</v>
      </c>
      <c r="N4" s="15"/>
      <c r="O4" s="18"/>
      <c r="P4" s="19" t="s">
        <v>16</v>
      </c>
      <c r="Q4" s="18">
        <v>0.55000000000000004</v>
      </c>
      <c r="R4" s="15"/>
      <c r="S4" s="18"/>
      <c r="T4" s="19" t="s">
        <v>16</v>
      </c>
      <c r="U4" s="18" t="s">
        <v>22</v>
      </c>
      <c r="V4" s="15"/>
      <c r="W4" s="18"/>
      <c r="X4" s="19" t="s">
        <v>16</v>
      </c>
      <c r="Y4" s="18" t="s">
        <v>22</v>
      </c>
      <c r="Z4" s="15"/>
      <c r="AA4" s="18"/>
      <c r="AB4" s="19" t="s">
        <v>16</v>
      </c>
      <c r="AC4" s="18" t="s">
        <v>22</v>
      </c>
      <c r="AD4" s="15"/>
      <c r="AE4" s="18"/>
      <c r="AF4" s="19" t="s">
        <v>16</v>
      </c>
      <c r="AG4" s="18" t="s">
        <v>22</v>
      </c>
      <c r="AH4" s="15"/>
      <c r="AI4" s="18"/>
      <c r="AJ4" s="19" t="s">
        <v>16</v>
      </c>
      <c r="AK4" s="18" t="s">
        <v>22</v>
      </c>
      <c r="AL4" s="13"/>
    </row>
    <row r="5" spans="1:38" ht="30" customHeight="1" x14ac:dyDescent="0.25">
      <c r="A5" s="30" t="s">
        <v>21</v>
      </c>
      <c r="B5" s="22">
        <v>2</v>
      </c>
      <c r="C5" s="23"/>
      <c r="D5" s="23"/>
      <c r="E5" s="23"/>
      <c r="F5" s="23"/>
      <c r="G5" s="38"/>
      <c r="K5" s="17"/>
      <c r="L5" s="16" t="s">
        <v>14</v>
      </c>
      <c r="M5" s="17">
        <f>MAX(M7:M272)</f>
        <v>0</v>
      </c>
      <c r="N5" s="15"/>
      <c r="O5" s="17"/>
      <c r="P5" s="16" t="s">
        <v>15</v>
      </c>
      <c r="Q5" s="17">
        <f>MAX(Q7:Q272)</f>
        <v>0</v>
      </c>
      <c r="R5" s="15"/>
      <c r="S5" s="17"/>
      <c r="T5" s="16" t="s">
        <v>15</v>
      </c>
      <c r="U5" s="17">
        <f>MAX(U7:U272)</f>
        <v>0</v>
      </c>
      <c r="V5" s="15"/>
      <c r="W5" s="17"/>
      <c r="X5" s="16" t="s">
        <v>15</v>
      </c>
      <c r="Y5" s="17">
        <f>MAX(Y7:Y272)</f>
        <v>0</v>
      </c>
      <c r="Z5" s="15"/>
      <c r="AA5" s="17"/>
      <c r="AB5" s="16" t="s">
        <v>15</v>
      </c>
      <c r="AC5" s="17">
        <f>MAX(AC7:AC272)</f>
        <v>0</v>
      </c>
      <c r="AD5" s="15"/>
      <c r="AE5" s="17"/>
      <c r="AF5" s="16" t="s">
        <v>15</v>
      </c>
      <c r="AG5" s="17">
        <f>MAX(AG7:AG272)</f>
        <v>0</v>
      </c>
      <c r="AH5" s="15"/>
      <c r="AI5" s="17"/>
      <c r="AJ5" s="16" t="s">
        <v>15</v>
      </c>
      <c r="AK5" s="17">
        <f>MAX(AK7:AK272)</f>
        <v>0</v>
      </c>
      <c r="AL5" s="13"/>
    </row>
    <row r="6" spans="1:38" x14ac:dyDescent="0.25">
      <c r="K6" s="26" t="s">
        <v>11</v>
      </c>
      <c r="L6" s="26" t="s">
        <v>12</v>
      </c>
      <c r="M6" s="26" t="s">
        <v>13</v>
      </c>
      <c r="N6" s="27"/>
      <c r="O6" s="33" t="s">
        <v>11</v>
      </c>
      <c r="P6" s="33" t="s">
        <v>12</v>
      </c>
      <c r="Q6" s="33" t="s">
        <v>13</v>
      </c>
      <c r="R6" s="27"/>
      <c r="S6" s="26" t="s">
        <v>11</v>
      </c>
      <c r="T6" s="26" t="s">
        <v>12</v>
      </c>
      <c r="U6" s="26" t="s">
        <v>13</v>
      </c>
      <c r="V6" s="27"/>
      <c r="W6" s="26" t="s">
        <v>11</v>
      </c>
      <c r="X6" s="26" t="s">
        <v>12</v>
      </c>
      <c r="Y6" s="26" t="s">
        <v>13</v>
      </c>
      <c r="Z6" s="27"/>
      <c r="AA6" s="26" t="s">
        <v>11</v>
      </c>
      <c r="AB6" s="26" t="s">
        <v>12</v>
      </c>
      <c r="AC6" s="26" t="s">
        <v>13</v>
      </c>
      <c r="AD6" s="27"/>
      <c r="AE6" s="26" t="s">
        <v>11</v>
      </c>
      <c r="AF6" s="26" t="s">
        <v>12</v>
      </c>
      <c r="AG6" s="26" t="s">
        <v>13</v>
      </c>
      <c r="AH6" s="27"/>
      <c r="AI6" s="26" t="s">
        <v>11</v>
      </c>
      <c r="AJ6" s="26" t="s">
        <v>12</v>
      </c>
      <c r="AK6" s="26" t="s">
        <v>13</v>
      </c>
    </row>
    <row r="7" spans="1:38" ht="15.75" thickBot="1" x14ac:dyDescent="0.3"/>
    <row r="8" spans="1:38" ht="15.75" thickBot="1" x14ac:dyDescent="0.3">
      <c r="A8" s="6" t="s">
        <v>26</v>
      </c>
      <c r="B8" s="2"/>
      <c r="C8" s="2"/>
      <c r="D8" s="2"/>
      <c r="E8" s="2" t="s">
        <v>24</v>
      </c>
      <c r="F8" s="2"/>
    </row>
    <row r="9" spans="1:38" ht="26.25" thickBot="1" x14ac:dyDescent="0.3">
      <c r="A9" s="12" t="s">
        <v>0</v>
      </c>
      <c r="B9" s="4" t="s">
        <v>1</v>
      </c>
      <c r="C9" s="4" t="s">
        <v>2</v>
      </c>
      <c r="D9" s="4" t="s">
        <v>10</v>
      </c>
      <c r="E9" s="28" t="s">
        <v>15</v>
      </c>
      <c r="F9" s="29" t="s">
        <v>23</v>
      </c>
      <c r="G9" s="39"/>
    </row>
    <row r="10" spans="1:38" ht="15.75" thickBot="1" x14ac:dyDescent="0.3">
      <c r="A10" s="8" t="s">
        <v>3</v>
      </c>
      <c r="B10" s="5">
        <v>315</v>
      </c>
      <c r="C10" s="5">
        <v>0</v>
      </c>
      <c r="D10" s="5"/>
      <c r="E10" s="5"/>
      <c r="F10" s="5"/>
      <c r="G10" s="40"/>
    </row>
    <row r="11" spans="1:38" ht="15.75" thickBot="1" x14ac:dyDescent="0.3">
      <c r="A11" s="8" t="s">
        <v>4</v>
      </c>
      <c r="B11" s="5">
        <v>304</v>
      </c>
      <c r="C11" s="5">
        <v>82</v>
      </c>
      <c r="D11" s="5"/>
      <c r="E11" s="5"/>
      <c r="F11" s="5"/>
      <c r="G11" s="40"/>
    </row>
    <row r="12" spans="1:38" ht="15.75" thickBot="1" x14ac:dyDescent="0.3">
      <c r="A12" s="8" t="s">
        <v>5</v>
      </c>
      <c r="B12" s="5">
        <v>273</v>
      </c>
      <c r="C12" s="5">
        <v>158</v>
      </c>
      <c r="D12" s="5"/>
      <c r="E12" s="5"/>
      <c r="F12" s="5"/>
      <c r="G12" s="40"/>
    </row>
    <row r="13" spans="1:38" ht="15.75" thickBot="1" x14ac:dyDescent="0.3">
      <c r="A13" s="8" t="s">
        <v>6</v>
      </c>
      <c r="B13" s="5">
        <v>223</v>
      </c>
      <c r="C13" s="5">
        <v>223</v>
      </c>
      <c r="D13" s="5"/>
      <c r="E13" s="5"/>
      <c r="F13" s="5"/>
      <c r="G13" s="40"/>
    </row>
    <row r="14" spans="1:38" ht="15.75" thickBot="1" x14ac:dyDescent="0.3">
      <c r="A14" s="8" t="s">
        <v>7</v>
      </c>
      <c r="B14" s="5">
        <v>158</v>
      </c>
      <c r="C14" s="5">
        <v>273</v>
      </c>
      <c r="D14" s="5"/>
      <c r="E14" s="5"/>
      <c r="F14" s="5"/>
      <c r="G14" s="40"/>
    </row>
    <row r="15" spans="1:38" ht="15.75" thickBot="1" x14ac:dyDescent="0.3">
      <c r="A15" s="8" t="s">
        <v>8</v>
      </c>
      <c r="B15" s="5">
        <v>82</v>
      </c>
      <c r="C15" s="5">
        <v>304</v>
      </c>
      <c r="D15" s="5"/>
      <c r="E15" s="5"/>
      <c r="F15" s="5"/>
      <c r="G15" s="40"/>
    </row>
    <row r="16" spans="1:38" ht="15.75" thickBot="1" x14ac:dyDescent="0.3">
      <c r="A16" s="8" t="s">
        <v>9</v>
      </c>
      <c r="B16" s="5">
        <v>0</v>
      </c>
      <c r="C16" s="5">
        <v>315</v>
      </c>
      <c r="D16" s="5"/>
      <c r="E16" s="5"/>
      <c r="F16" s="5"/>
      <c r="G16" s="40"/>
    </row>
    <row r="20" spans="1:5" ht="15.75" thickBot="1" x14ac:dyDescent="0.3"/>
    <row r="21" spans="1:5" ht="15.75" thickBot="1" x14ac:dyDescent="0.3">
      <c r="A21" s="6" t="s">
        <v>17</v>
      </c>
      <c r="B21" s="2"/>
      <c r="C21" s="2"/>
      <c r="D21" s="2"/>
      <c r="E21" s="3"/>
    </row>
    <row r="22" spans="1:5" ht="33" customHeight="1" thickBot="1" x14ac:dyDescent="0.3">
      <c r="A22" s="12" t="s">
        <v>0</v>
      </c>
      <c r="B22" s="4" t="s">
        <v>1</v>
      </c>
      <c r="C22" s="4" t="s">
        <v>2</v>
      </c>
      <c r="D22" s="4" t="s">
        <v>10</v>
      </c>
      <c r="E22" s="35" t="s">
        <v>18</v>
      </c>
    </row>
    <row r="23" spans="1:5" ht="15.75" thickBot="1" x14ac:dyDescent="0.3">
      <c r="A23" s="8" t="s">
        <v>3</v>
      </c>
      <c r="B23" s="5">
        <v>315</v>
      </c>
      <c r="C23" s="5">
        <v>0</v>
      </c>
      <c r="D23" s="5"/>
      <c r="E23" s="5"/>
    </row>
    <row r="24" spans="1:5" ht="15.75" thickBot="1" x14ac:dyDescent="0.3">
      <c r="A24" s="8" t="s">
        <v>4</v>
      </c>
      <c r="B24" s="5">
        <v>304</v>
      </c>
      <c r="C24" s="5">
        <v>82</v>
      </c>
      <c r="D24" s="5"/>
      <c r="E24" s="5"/>
    </row>
    <row r="25" spans="1:5" ht="15.75" thickBot="1" x14ac:dyDescent="0.3">
      <c r="A25" s="8" t="s">
        <v>5</v>
      </c>
      <c r="B25" s="5">
        <v>273</v>
      </c>
      <c r="C25" s="5">
        <v>158</v>
      </c>
      <c r="D25" s="5"/>
      <c r="E25" s="5"/>
    </row>
    <row r="26" spans="1:5" ht="15.75" thickBot="1" x14ac:dyDescent="0.3">
      <c r="A26" s="8" t="s">
        <v>6</v>
      </c>
      <c r="B26" s="5">
        <v>223</v>
      </c>
      <c r="C26" s="5">
        <v>223</v>
      </c>
      <c r="D26" s="5"/>
      <c r="E26" s="5"/>
    </row>
    <row r="27" spans="1:5" ht="15.75" thickBot="1" x14ac:dyDescent="0.3">
      <c r="A27" s="8" t="s">
        <v>7</v>
      </c>
      <c r="B27" s="5">
        <v>158</v>
      </c>
      <c r="C27" s="5">
        <v>273</v>
      </c>
      <c r="D27" s="5"/>
      <c r="E27" s="5"/>
    </row>
    <row r="28" spans="1:5" ht="15.75" thickBot="1" x14ac:dyDescent="0.3">
      <c r="A28" s="8" t="s">
        <v>8</v>
      </c>
      <c r="B28" s="5">
        <v>82</v>
      </c>
      <c r="C28" s="5">
        <v>304</v>
      </c>
      <c r="D28" s="5"/>
      <c r="E28" s="5"/>
    </row>
    <row r="29" spans="1:5" ht="15.75" thickBot="1" x14ac:dyDescent="0.3">
      <c r="A29" s="8" t="s">
        <v>9</v>
      </c>
      <c r="B29" s="5">
        <v>0</v>
      </c>
      <c r="C29" s="5">
        <v>315</v>
      </c>
      <c r="D29" s="5"/>
      <c r="E29" s="5"/>
    </row>
    <row r="33" spans="1:7" ht="15.75" thickBot="1" x14ac:dyDescent="0.3"/>
    <row r="34" spans="1:7" ht="15.75" thickBot="1" x14ac:dyDescent="0.3">
      <c r="A34" s="6" t="s">
        <v>27</v>
      </c>
      <c r="B34" s="2"/>
      <c r="C34" s="2"/>
      <c r="D34" s="2"/>
      <c r="E34" s="3"/>
      <c r="F34" s="3"/>
      <c r="G34" s="3"/>
    </row>
    <row r="35" spans="1:7" ht="33.75" customHeight="1" thickBot="1" x14ac:dyDescent="0.3">
      <c r="A35" s="12" t="s">
        <v>0</v>
      </c>
      <c r="B35" s="4" t="s">
        <v>1</v>
      </c>
      <c r="C35" s="4" t="s">
        <v>2</v>
      </c>
      <c r="D35" s="4" t="s">
        <v>29</v>
      </c>
      <c r="E35" s="4" t="s">
        <v>30</v>
      </c>
      <c r="F35" s="34" t="s">
        <v>28</v>
      </c>
      <c r="G35" s="34" t="s">
        <v>32</v>
      </c>
    </row>
    <row r="36" spans="1:7" ht="15.75" thickBot="1" x14ac:dyDescent="0.3">
      <c r="A36" s="8" t="s">
        <v>3</v>
      </c>
      <c r="B36" s="5">
        <v>315</v>
      </c>
      <c r="C36" s="5">
        <v>0</v>
      </c>
      <c r="D36" s="5">
        <f t="shared" ref="D36:D42" si="0">B36*F36</f>
        <v>0</v>
      </c>
      <c r="E36" s="5">
        <f t="shared" ref="E36:E42" si="1">C36*F36</f>
        <v>0</v>
      </c>
      <c r="F36" s="5">
        <f t="shared" ref="F36:F42" si="2">MIN(E23,E10,F10)</f>
        <v>0</v>
      </c>
      <c r="G36" s="5"/>
    </row>
    <row r="37" spans="1:7" ht="15.75" thickBot="1" x14ac:dyDescent="0.3">
      <c r="A37" s="8" t="s">
        <v>4</v>
      </c>
      <c r="B37" s="5">
        <v>304</v>
      </c>
      <c r="C37" s="5">
        <v>82</v>
      </c>
      <c r="D37" s="5">
        <f t="shared" si="0"/>
        <v>0</v>
      </c>
      <c r="E37" s="5">
        <f t="shared" si="1"/>
        <v>0</v>
      </c>
      <c r="F37" s="5">
        <f t="shared" si="2"/>
        <v>0</v>
      </c>
      <c r="G37" s="5"/>
    </row>
    <row r="38" spans="1:7" ht="15.75" thickBot="1" x14ac:dyDescent="0.3">
      <c r="A38" s="8" t="s">
        <v>5</v>
      </c>
      <c r="B38" s="5">
        <v>273</v>
      </c>
      <c r="C38" s="5">
        <v>158</v>
      </c>
      <c r="D38" s="5">
        <f t="shared" si="0"/>
        <v>0</v>
      </c>
      <c r="E38" s="5">
        <f t="shared" si="1"/>
        <v>0</v>
      </c>
      <c r="F38" s="5">
        <f t="shared" si="2"/>
        <v>0</v>
      </c>
      <c r="G38" s="5"/>
    </row>
    <row r="39" spans="1:7" ht="15.75" thickBot="1" x14ac:dyDescent="0.3">
      <c r="A39" s="8" t="s">
        <v>6</v>
      </c>
      <c r="B39" s="5">
        <v>223</v>
      </c>
      <c r="C39" s="5">
        <v>223</v>
      </c>
      <c r="D39" s="5">
        <f t="shared" si="0"/>
        <v>0</v>
      </c>
      <c r="E39" s="5">
        <f t="shared" si="1"/>
        <v>0</v>
      </c>
      <c r="F39" s="5">
        <f t="shared" si="2"/>
        <v>0</v>
      </c>
      <c r="G39" s="5"/>
    </row>
    <row r="40" spans="1:7" ht="15.75" thickBot="1" x14ac:dyDescent="0.3">
      <c r="A40" s="8" t="s">
        <v>7</v>
      </c>
      <c r="B40" s="5">
        <v>158</v>
      </c>
      <c r="C40" s="5">
        <v>273</v>
      </c>
      <c r="D40" s="5">
        <f t="shared" si="0"/>
        <v>0</v>
      </c>
      <c r="E40" s="5">
        <f t="shared" si="1"/>
        <v>0</v>
      </c>
      <c r="F40" s="5">
        <f t="shared" si="2"/>
        <v>0</v>
      </c>
      <c r="G40" s="5"/>
    </row>
    <row r="41" spans="1:7" ht="15.75" thickBot="1" x14ac:dyDescent="0.3">
      <c r="A41" s="8" t="s">
        <v>8</v>
      </c>
      <c r="B41" s="5">
        <v>82</v>
      </c>
      <c r="C41" s="5">
        <v>304</v>
      </c>
      <c r="D41" s="5">
        <f t="shared" si="0"/>
        <v>0</v>
      </c>
      <c r="E41" s="5">
        <f t="shared" si="1"/>
        <v>0</v>
      </c>
      <c r="F41" s="5">
        <f t="shared" si="2"/>
        <v>0</v>
      </c>
      <c r="G41" s="5"/>
    </row>
    <row r="42" spans="1:7" ht="15.75" thickBot="1" x14ac:dyDescent="0.3">
      <c r="A42" s="8" t="s">
        <v>9</v>
      </c>
      <c r="B42" s="5">
        <v>0</v>
      </c>
      <c r="C42" s="5">
        <v>315</v>
      </c>
      <c r="D42" s="5">
        <f t="shared" si="0"/>
        <v>0</v>
      </c>
      <c r="E42" s="5">
        <f t="shared" si="1"/>
        <v>0</v>
      </c>
      <c r="F42" s="5">
        <f t="shared" si="2"/>
        <v>0</v>
      </c>
      <c r="G42" s="5"/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48141450-2387-4aca-b41f-19cd6be9dd3c}" enabled="1" method="Standard" siteId="{adf10e2b-b6e9-41d6-be2f-c12bb56601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Panel 1 Example</vt:lpstr>
      <vt:lpstr>Panel 1</vt:lpstr>
      <vt:lpstr>Panel 2</vt:lpstr>
      <vt:lpstr>Panel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Brubak, Lars</cp:lastModifiedBy>
  <dcterms:created xsi:type="dcterms:W3CDTF">2023-03-07T09:41:57Z</dcterms:created>
  <dcterms:modified xsi:type="dcterms:W3CDTF">2026-02-27T08:19:52Z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141450-2387-4aca-b41f-19cd6be9dd3c_Enabled">
    <vt:lpwstr>true</vt:lpwstr>
  </property>
  <property fmtid="{D5CDD505-2E9C-101B-9397-08002B2CF9AE}" pid="3" name="MSIP_Label_48141450-2387-4aca-b41f-19cd6be9dd3c_SetDate">
    <vt:lpwstr>2023-06-12T12:51:11Z</vt:lpwstr>
  </property>
  <property fmtid="{D5CDD505-2E9C-101B-9397-08002B2CF9AE}" pid="4" name="MSIP_Label_48141450-2387-4aca-b41f-19cd6be9dd3c_Method">
    <vt:lpwstr>Standard</vt:lpwstr>
  </property>
  <property fmtid="{D5CDD505-2E9C-101B-9397-08002B2CF9AE}" pid="5" name="MSIP_Label_48141450-2387-4aca-b41f-19cd6be9dd3c_Name">
    <vt:lpwstr>Restricted_Unprotected</vt:lpwstr>
  </property>
  <property fmtid="{D5CDD505-2E9C-101B-9397-08002B2CF9AE}" pid="6" name="MSIP_Label_48141450-2387-4aca-b41f-19cd6be9dd3c_SiteId">
    <vt:lpwstr>adf10e2b-b6e9-41d6-be2f-c12bb566019c</vt:lpwstr>
  </property>
  <property fmtid="{D5CDD505-2E9C-101B-9397-08002B2CF9AE}" pid="7" name="MSIP_Label_48141450-2387-4aca-b41f-19cd6be9dd3c_ActionId">
    <vt:lpwstr>49e32839-dd0c-427e-bd13-f9c6f72273c4</vt:lpwstr>
  </property>
  <property fmtid="{D5CDD505-2E9C-101B-9397-08002B2CF9AE}" pid="8" name="MSIP_Label_48141450-2387-4aca-b41f-19cd6be9dd3c_ContentBits">
    <vt:lpwstr>0</vt:lpwstr>
  </property>
</Properties>
</file>